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D7764" i="106" s="1"/>
  <c r="J83" i="28"/>
  <c r="B7758" i="106" s="1"/>
  <c r="D7758" i="106" s="1"/>
  <c r="J86" i="28"/>
  <c r="B7759" i="106" s="1"/>
  <c r="K6" i="29"/>
  <c r="B7763" i="106" s="1"/>
  <c r="D7763" i="106" s="1"/>
  <c r="B7762" i="106"/>
  <c r="D7762" i="106" s="1"/>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B6997" i="106" s="1"/>
  <c r="D6997" i="106" s="1"/>
  <c r="K94" i="29"/>
  <c r="K95" i="29"/>
  <c r="B7001" i="106" s="1"/>
  <c r="D7001" i="106" s="1"/>
  <c r="K96" i="29"/>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6" i="108"/>
  <c r="D27" i="108"/>
  <c r="E27" i="108"/>
  <c r="G27" i="108"/>
  <c r="G28"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F40" i="34"/>
  <c r="C41" i="34"/>
  <c r="D41" i="34"/>
  <c r="C42" i="34"/>
  <c r="D42" i="34"/>
  <c r="F42" i="34"/>
  <c r="C43" i="34"/>
  <c r="D43" i="34"/>
  <c r="C44" i="34"/>
  <c r="D44" i="34"/>
  <c r="F44" i="34"/>
  <c r="C45" i="34"/>
  <c r="D45" i="34"/>
  <c r="C46" i="34"/>
  <c r="D46" i="34"/>
  <c r="F46" i="34"/>
  <c r="C47" i="34"/>
  <c r="D47" i="34"/>
  <c r="C48" i="34"/>
  <c r="D48" i="34"/>
  <c r="F48" i="34"/>
  <c r="C49" i="34"/>
  <c r="D49" i="34"/>
  <c r="C50" i="34"/>
  <c r="D50" i="34"/>
  <c r="F50" i="34"/>
  <c r="C51" i="34"/>
  <c r="D51" i="34"/>
  <c r="C52" i="34"/>
  <c r="C53" i="34"/>
  <c r="D53" i="34"/>
  <c r="C56" i="34"/>
  <c r="C57" i="34"/>
  <c r="D57" i="34"/>
  <c r="F60"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14" i="4"/>
  <c r="B2609" i="106" s="1"/>
  <c r="D2609" i="106" s="1"/>
  <c r="F14" i="4"/>
  <c r="B2597" i="106" s="1"/>
  <c r="D2597" i="106" s="1"/>
  <c r="E15" i="4"/>
  <c r="B2633" i="106" s="1"/>
  <c r="D2633"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5752" i="106"/>
  <c r="D5752" i="106" s="1"/>
  <c r="F35" i="34" l="1"/>
  <c r="F51" i="34"/>
  <c r="F69" i="34"/>
  <c r="F67" i="34"/>
  <c r="F36" i="34"/>
  <c r="G29" i="108"/>
  <c r="E29" i="108"/>
  <c r="I331" i="29"/>
  <c r="B7222" i="106" s="1"/>
  <c r="D7222" i="106" s="1"/>
  <c r="G15" i="145"/>
  <c r="G35" i="108"/>
  <c r="F39" i="34"/>
  <c r="G30" i="108"/>
  <c r="F43" i="34"/>
  <c r="J204" i="29"/>
  <c r="B7072" i="106" s="1"/>
  <c r="D7072" i="106" s="1"/>
  <c r="F68" i="34"/>
  <c r="D14" i="4"/>
  <c r="B2570" i="106" s="1"/>
  <c r="D2570" i="106" s="1"/>
  <c r="F56" i="34"/>
  <c r="F47" i="34"/>
  <c r="C204" i="29"/>
  <c r="B1340" i="106" s="1"/>
  <c r="D1340" i="106" s="1"/>
  <c r="B1131" i="106"/>
  <c r="D1131" i="106" s="1"/>
  <c r="D11" i="7"/>
  <c r="B1768" i="106" s="1"/>
  <c r="D1768" i="106" s="1"/>
  <c r="G5" i="4"/>
  <c r="B3409" i="106" s="1"/>
  <c r="D3409" i="106" s="1"/>
  <c r="D7" i="7"/>
  <c r="B1763" i="106" s="1"/>
  <c r="D1763" i="106" s="1"/>
  <c r="D17" i="7"/>
  <c r="B4104" i="106" s="1"/>
  <c r="D4104" i="106" s="1"/>
  <c r="B5096" i="106"/>
  <c r="D5096" i="106" s="1"/>
  <c r="D51" i="36"/>
  <c r="F127" i="34"/>
  <c r="H109" i="5"/>
  <c r="B6025" i="106" s="1"/>
  <c r="D6025" i="106" s="1"/>
  <c r="J88" i="28"/>
  <c r="B3254" i="106"/>
  <c r="D3254" i="106" s="1"/>
  <c r="B6261" i="106"/>
  <c r="D6261" i="106" s="1"/>
  <c r="K76" i="4"/>
  <c r="B3586" i="106" s="1"/>
  <c r="D3586" i="106" s="1"/>
  <c r="C14" i="4"/>
  <c r="B2558" i="106" s="1"/>
  <c r="D2558" i="106" s="1"/>
  <c r="G34" i="108"/>
  <c r="E30" i="108"/>
  <c r="F37" i="108"/>
  <c r="C331" i="29"/>
  <c r="B7216" i="106" s="1"/>
  <c r="D7216" i="106" s="1"/>
  <c r="H112" i="29"/>
  <c r="B7018" i="106" s="1"/>
  <c r="D7018" i="106" s="1"/>
  <c r="B1134" i="106"/>
  <c r="D1134" i="106" s="1"/>
  <c r="F28" i="108"/>
  <c r="B4202" i="106"/>
  <c r="D4202" i="106" s="1"/>
  <c r="F37" i="34"/>
  <c r="E38" i="108"/>
  <c r="G33" i="108"/>
  <c r="D37" i="108"/>
  <c r="I204" i="29"/>
  <c r="F61" i="34"/>
  <c r="E28" i="108"/>
  <c r="D26" i="108"/>
  <c r="H352" i="29"/>
  <c r="B7242" i="106" s="1"/>
  <c r="D7242" i="106" s="1"/>
  <c r="F70" i="34"/>
  <c r="F49" i="34"/>
  <c r="F45" i="34"/>
  <c r="F41" i="34"/>
  <c r="J341" i="29"/>
  <c r="B7047" i="106"/>
  <c r="D7047" i="106" s="1"/>
  <c r="L331" i="29"/>
  <c r="F71" i="34"/>
  <c r="F64" i="34"/>
  <c r="F62" i="34"/>
  <c r="F38" i="34"/>
  <c r="G38" i="108"/>
  <c r="D31" i="108"/>
  <c r="F31" i="108"/>
  <c r="F26" i="108"/>
  <c r="G341" i="29"/>
  <c r="B3649" i="106" s="1"/>
  <c r="D3649" i="106" s="1"/>
  <c r="G39" i="108"/>
  <c r="E35" i="108"/>
  <c r="D36" i="108"/>
  <c r="F36" i="108"/>
  <c r="G26" i="108"/>
  <c r="B4156" i="106"/>
  <c r="D4156" i="106" s="1"/>
  <c r="B1126" i="106"/>
  <c r="D1126" i="106" s="1"/>
  <c r="L354" i="29"/>
  <c r="E305" i="29"/>
  <c r="B1536" i="106" s="1"/>
  <c r="D1536" i="106" s="1"/>
  <c r="B1529" i="106"/>
  <c r="D1529" i="106" s="1"/>
  <c r="B1264" i="106"/>
  <c r="D1264" i="106" s="1"/>
  <c r="B3619" i="106"/>
  <c r="D3619" i="106" s="1"/>
  <c r="B1308" i="106"/>
  <c r="D1308" i="106" s="1"/>
  <c r="B3654" i="106"/>
  <c r="D3654" i="106" s="1"/>
  <c r="K286" i="29"/>
  <c r="K223" i="29"/>
  <c r="K178" i="29"/>
  <c r="F13" i="4" s="1"/>
  <c r="B2596" i="106" s="1"/>
  <c r="D2596" i="106" s="1"/>
  <c r="G204" i="29"/>
  <c r="B1239" i="106"/>
  <c r="D1239" i="106" s="1"/>
  <c r="L305" i="29"/>
  <c r="J331" i="29"/>
  <c r="B7223" i="106" s="1"/>
  <c r="D7223" i="106" s="1"/>
  <c r="B7203" i="106"/>
  <c r="D7203" i="106" s="1"/>
  <c r="K339" i="29"/>
  <c r="B3670" i="106" s="1"/>
  <c r="D3670" i="106" s="1"/>
  <c r="K110" i="29"/>
  <c r="B1151" i="106" s="1"/>
  <c r="D1151" i="106" s="1"/>
  <c r="K84" i="29"/>
  <c r="F126" i="34"/>
  <c r="D14" i="7"/>
  <c r="B1770" i="106" s="1"/>
  <c r="D1770" i="106" s="1"/>
  <c r="B5878" i="106"/>
  <c r="D5878" i="106" s="1"/>
  <c r="D5" i="7"/>
  <c r="B1761" i="106" s="1"/>
  <c r="D1761" i="106" s="1"/>
  <c r="F129" i="34"/>
  <c r="D15" i="7"/>
  <c r="B1772" i="106" s="1"/>
  <c r="D1772" i="106" s="1"/>
  <c r="D4" i="7"/>
  <c r="B1760" i="106" s="1"/>
  <c r="D1760" i="106" s="1"/>
  <c r="B5425" i="106"/>
  <c r="D5425" i="106" s="1"/>
  <c r="B4373" i="106"/>
  <c r="D4373" i="106" s="1"/>
  <c r="F94" i="34"/>
  <c r="C109" i="5"/>
  <c r="B5121" i="106" s="1"/>
  <c r="D5121" i="106" s="1"/>
  <c r="C172" i="5"/>
  <c r="K173" i="5"/>
  <c r="K6" i="4" s="1"/>
  <c r="B3570" i="106" s="1"/>
  <c r="D3570" i="106" s="1"/>
  <c r="F130" i="34"/>
  <c r="K274" i="5"/>
  <c r="K7" i="4" s="1"/>
  <c r="B3718" i="106" s="1"/>
  <c r="D3718" i="106" s="1"/>
  <c r="D18" i="7"/>
  <c r="B4105" i="106" s="1"/>
  <c r="D4105" i="106" s="1"/>
  <c r="F135" i="34"/>
  <c r="I76" i="4"/>
  <c r="J41" i="3"/>
  <c r="B6216" i="106" s="1"/>
  <c r="D6216" i="106" s="1"/>
  <c r="F41" i="3"/>
  <c r="B171" i="106" s="1"/>
  <c r="D171" i="106" s="1"/>
  <c r="D60" i="36"/>
  <c r="K41" i="3"/>
  <c r="C41" i="3"/>
  <c r="B93" i="106" s="1"/>
  <c r="D93" i="106" s="1"/>
  <c r="D53" i="36"/>
  <c r="F105" i="34"/>
  <c r="I173" i="5"/>
  <c r="I6" i="4" s="1"/>
  <c r="B5011" i="106" s="1"/>
  <c r="D5011" i="106" s="1"/>
  <c r="G109" i="5"/>
  <c r="B1746" i="106"/>
  <c r="D1746" i="106" s="1"/>
  <c r="B4411" i="106"/>
  <c r="D4411" i="106" s="1"/>
  <c r="E109" i="5"/>
  <c r="E4" i="4" s="1"/>
  <c r="B2630" i="106" s="1"/>
  <c r="D2630" i="106" s="1"/>
  <c r="F110" i="34"/>
  <c r="D109" i="5"/>
  <c r="H173" i="5"/>
  <c r="D12" i="7"/>
  <c r="B1769" i="106" s="1"/>
  <c r="D1769" i="106" s="1"/>
  <c r="F109" i="5"/>
  <c r="B5847" i="106"/>
  <c r="D5847" i="106" s="1"/>
  <c r="D9" i="7"/>
  <c r="B1767" i="106" s="1"/>
  <c r="D1767" i="106" s="1"/>
  <c r="F172" i="5"/>
  <c r="B5644" i="106" s="1"/>
  <c r="D5644" i="106" s="1"/>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K331" i="29" s="1"/>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K352" i="29" l="1"/>
  <c r="J16" i="4"/>
  <c r="B6226" i="106" s="1"/>
  <c r="D6226" i="106" s="1"/>
  <c r="K341" i="29"/>
  <c r="K13" i="4" s="1"/>
  <c r="B3572" i="106" s="1"/>
  <c r="D3572" i="106" s="1"/>
  <c r="B6014" i="106"/>
  <c r="D6014" i="106" s="1"/>
  <c r="H4" i="4"/>
  <c r="B2655" i="106" s="1"/>
  <c r="D2655" i="106" s="1"/>
  <c r="B5914" i="106"/>
  <c r="D5914" i="106" s="1"/>
  <c r="D57" i="36"/>
  <c r="D30" i="36"/>
  <c r="B7760" i="106"/>
  <c r="D7760" i="106" s="1"/>
  <c r="B7071" i="106"/>
  <c r="D7071" i="106" s="1"/>
  <c r="F66" i="34"/>
  <c r="F40" i="108"/>
  <c r="G42" i="108" s="1"/>
  <c r="D40" i="108"/>
  <c r="E42" i="108" s="1"/>
  <c r="G354" i="29"/>
  <c r="B3650" i="106" s="1"/>
  <c r="D3650" i="106" s="1"/>
  <c r="H168" i="29"/>
  <c r="B1318" i="106" s="1"/>
  <c r="D1318" i="106" s="1"/>
  <c r="H354" i="29"/>
  <c r="B3660" i="106" s="1"/>
  <c r="D3660" i="106" s="1"/>
  <c r="K112" i="29"/>
  <c r="B7235" i="106"/>
  <c r="D7235" i="106" s="1"/>
  <c r="J354" i="29"/>
  <c r="B7245" i="106" s="1"/>
  <c r="D7245" i="106" s="1"/>
  <c r="C114" i="29"/>
  <c r="B757" i="106" s="1"/>
  <c r="D757" i="106" s="1"/>
  <c r="B1474" i="106"/>
  <c r="D1474" i="106" s="1"/>
  <c r="G12" i="4"/>
  <c r="B2607" i="106" s="1"/>
  <c r="D2607" i="106" s="1"/>
  <c r="B1515" i="106"/>
  <c r="D1515" i="106" s="1"/>
  <c r="G16" i="4"/>
  <c r="B2611" i="106" s="1"/>
  <c r="D2611" i="106" s="1"/>
  <c r="B1365" i="106"/>
  <c r="D1365" i="106" s="1"/>
  <c r="F65" i="34"/>
  <c r="D274" i="5"/>
  <c r="H275" i="5"/>
  <c r="B5527" i="106"/>
  <c r="D5527" i="106" s="1"/>
  <c r="B4216" i="106"/>
  <c r="D4216" i="106" s="1"/>
  <c r="D19" i="7"/>
  <c r="B1775" i="106" s="1"/>
  <c r="D1775" i="106" s="1"/>
  <c r="B6022" i="106"/>
  <c r="D6022" i="106" s="1"/>
  <c r="C4" i="4"/>
  <c r="B2551" i="106" s="1"/>
  <c r="D2551" i="106" s="1"/>
  <c r="F274" i="5"/>
  <c r="B5719" i="106" s="1"/>
  <c r="D5719" i="106" s="1"/>
  <c r="B5214" i="106"/>
  <c r="D5214" i="106" s="1"/>
  <c r="C173" i="5"/>
  <c r="B3318" i="106"/>
  <c r="D3318" i="106" s="1"/>
  <c r="I77" i="4"/>
  <c r="B3319" i="106" s="1"/>
  <c r="D3319" i="106" s="1"/>
  <c r="B3568" i="106"/>
  <c r="D3568" i="106" s="1"/>
  <c r="D58" i="36"/>
  <c r="F175" i="34"/>
  <c r="L114" i="29"/>
  <c r="F173" i="5"/>
  <c r="B6024" i="106"/>
  <c r="D6024" i="106" s="1"/>
  <c r="G4" i="4"/>
  <c r="B2603" i="106" s="1"/>
  <c r="D2603" i="106" s="1"/>
  <c r="B5906" i="106"/>
  <c r="D5906" i="106" s="1"/>
  <c r="H6" i="4"/>
  <c r="F4" i="4"/>
  <c r="B2591" i="106" s="1"/>
  <c r="D2591" i="106" s="1"/>
  <c r="B5588" i="106"/>
  <c r="D5588" i="106" s="1"/>
  <c r="B5356" i="106"/>
  <c r="D5356" i="106" s="1"/>
  <c r="D4" i="4"/>
  <c r="B2564" i="106" s="1"/>
  <c r="D2564" i="106" s="1"/>
  <c r="L16" i="11"/>
  <c r="B2061" i="106" s="1"/>
  <c r="D2061" i="106" s="1"/>
  <c r="K102" i="29"/>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B5507" i="106"/>
  <c r="D5507" i="106" s="1"/>
  <c r="B7298" i="106"/>
  <c r="C35" i="131"/>
  <c r="B7299" i="106" s="1"/>
  <c r="K354" i="29" l="1"/>
  <c r="J17" i="4"/>
  <c r="J19" i="4" s="1"/>
  <c r="B6229" i="106" s="1"/>
  <c r="D6229" i="106" s="1"/>
  <c r="B3672" i="106"/>
  <c r="D3672" i="106" s="1"/>
  <c r="J8" i="4"/>
  <c r="D275" i="5"/>
  <c r="K306" i="29"/>
  <c r="B1561" i="106" s="1"/>
  <c r="D1561" i="106" s="1"/>
  <c r="F7" i="4"/>
  <c r="B2594" i="106" s="1"/>
  <c r="D2594" i="106" s="1"/>
  <c r="B5223" i="106"/>
  <c r="D5223" i="106" s="1"/>
  <c r="C6" i="4"/>
  <c r="B2553" i="106" s="1"/>
  <c r="D2553" i="106" s="1"/>
  <c r="B2656" i="106"/>
  <c r="D2656" i="106" s="1"/>
  <c r="H8" i="4"/>
  <c r="F6" i="4"/>
  <c r="B2593" i="106" s="1"/>
  <c r="D2593" i="106" s="1"/>
  <c r="F275" i="5"/>
  <c r="B5720" i="106" s="1"/>
  <c r="D5720" i="106" s="1"/>
  <c r="B5653" i="106"/>
  <c r="D5653"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4" l="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<sst xmlns="http://schemas.openxmlformats.org/spreadsheetml/2006/main" count="5003" uniqueCount="2111">
  <si>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</si>
  <si>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</si>
  <si>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</si>
  <si>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</si>
  <si>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</si>
  <si>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</si>
  <si>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</si>
  <si>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</si>
  <si>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</si>
  <si>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</si>
  <si>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</si>
  <si>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</si>
  <si>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</si>
  <si>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</si>
  <si>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</si>
  <si>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</si>
  <si>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</si>
  <si>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</si>
  <si>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</si>
  <si>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</si>
  <si>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</si>
  <si>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</si>
  <si>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</si>
  <si>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</si>
  <si>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</si>
  <si>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</si>
  <si>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</si>
  <si>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</si>
  <si>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</si>
  <si>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</si>
  <si>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</si>
  <si>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</si>
  <si>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</si>
  <si>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</si>
  <si>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</si>
  <si>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</si>
  <si>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</si>
  <si>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</si>
  <si>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</si>
  <si>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</si>
  <si>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</si>
  <si>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</si>
  <si>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</si>
  <si>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</si>
  <si>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</si>
  <si>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</si>
  <si>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</si>
  <si>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</si>
  <si>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</si>
  <si>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</si>
  <si>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</si>
  <si>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</si>
  <si>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</si>
  <si>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</si>
  <si>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</si>
  <si>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</si>
  <si>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</si>
  <si>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</si>
  <si>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</si>
  <si>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</si>
  <si>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</si>
  <si>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</si>
  <si>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</si>
  <si>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</si>
  <si>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</si>
  <si>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</si>
  <si>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</si>
  <si>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</si>
  <si>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</si>
  <si>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</si>
  <si>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</si>
  <si>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</si>
  <si>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</si>
  <si>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</si>
  <si>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</si>
  <si>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</si>
  <si>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</si>
  <si>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</si>
  <si>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</si>
  <si>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</si>
  <si>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</si>
  <si>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</si>
  <si>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</si>
  <si>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</si>
  <si>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</si>
  <si>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</si>
  <si>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</si>
  <si>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</si>
  <si>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</si>
  <si>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</si>
  <si>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</si>
  <si>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</si>
  <si>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</si>
  <si>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</si>
  <si>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</si>
  <si>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</si>
  <si>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</si>
  <si>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</si>
  <si>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</si>
  <si>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</si>
  <si>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</si>
  <si>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</si>
  <si>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</si>
  <si>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</si>
  <si>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</si>
  <si>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</si>
  <si>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</si>
  <si>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</si>
  <si>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</si>
  <si>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</si>
  <si>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</si>
  <si>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</si>
  <si>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</si>
  <si>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</si>
  <si>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</si>
  <si>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</si>
  <si>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</si>
  <si>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</si>
  <si>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</si>
  <si>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</si>
  <si>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</si>
  <si>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</si>
  <si>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</si>
  <si>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</si>
  <si>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</si>
  <si>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</si>
  <si>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</si>
  <si>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</si>
  <si>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</si>
  <si>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</si>
  <si>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</si>
  <si>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</si>
  <si>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</si>
  <si>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</si>
  <si>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</si>
  <si>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</si>
  <si>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</si>
  <si>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</si>
  <si>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</si>
  <si>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</si>
  <si>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</si>
  <si>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</si>
  <si>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</si>
  <si>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</si>
  <si>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</si>
  <si>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</si>
  <si>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</si>
  <si>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</si>
  <si>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</si>
  <si>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</si>
  <si>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</si>
  <si>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</si>
  <si>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</si>
  <si>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</si>
  <si>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</si>
  <si>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</si>
  <si>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</si>
  <si>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</si>
  <si>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</si>
  <si>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</si>
  <si>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</si>
  <si>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</si>
  <si>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</si>
  <si>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</si>
  <si>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</si>
  <si>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</si>
  <si>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</si>
  <si>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</si>
  <si>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</si>
  <si>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</si>
  <si>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</si>
  <si>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</si>
  <si>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</si>
  <si>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</si>
  <si>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</si>
  <si>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</si>
  <si>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</si>
  <si>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</si>
  <si>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</si>
  <si>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</si>
  <si>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</si>
  <si>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</si>
  <si>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</si>
  <si>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</si>
  <si>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</si>
  <si>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</si>
  <si>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</si>
  <si>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</si>
  <si>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</si>
  <si>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</si>
  <si>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</si>
  <si>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</si>
  <si>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</si>
  <si>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</si>
  <si>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</si>
  <si>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</si>
  <si>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</si>
  <si>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</si>
  <si>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</si>
  <si>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</si>
  <si>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</si>
  <si>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</si>
  <si>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</si>
  <si>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</si>
  <si>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</si>
  <si>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</si>
  <si>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</si>
  <si>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</si>
  <si>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</si>
  <si>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</si>
  <si>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</si>
  <si>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</si>
  <si>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</si>
  <si>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</si>
  <si>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</si>
  <si>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</si>
  <si>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</si>
  <si>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</si>
  <si>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</si>
  <si>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</si>
  <si>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</si>
  <si>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</si>
  <si>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</si>
  <si>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</si>
  <si>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</si>
  <si>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</si>
  <si>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</si>
  <si>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</si>
  <si>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</si>
  <si>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</si>
  <si>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</si>
  <si>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</si>
  <si>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</si>
  <si>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</si>
  <si>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</si>
  <si>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</si>
  <si>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</si>
  <si>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</si>
  <si>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</si>
  <si>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</si>
  <si>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</si>
  <si>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</si>
  <si>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</si>
  <si>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</si>
  <si>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</si>
  <si>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</si>
  <si>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</si>
  <si>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</si>
  <si>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</si>
  <si>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</si>
  <si>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</si>
  <si>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</si>
  <si>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</si>
  <si>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</si>
  <si>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</si>
  <si>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</si>
  <si>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</si>
  <si>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</si>
  <si>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</si>
  <si>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</si>
  <si>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</si>
  <si>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</si>
  <si>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</si>
  <si>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</si>
  <si>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</si>
  <si>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</si>
  <si>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</si>
  <si>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</si>
  <si>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</si>
  <si>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</si>
  <si>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</si>
  <si>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</si>
  <si>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</si>
  <si>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</si>
  <si>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</si>
  <si>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</si>
  <si>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</si>
  <si>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</si>
  <si>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</si>
  <si>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</si>
  <si>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</si>
  <si>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</si>
  <si>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</si>
  <si>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</si>
  <si>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</si>
  <si>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</si>
  <si>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</si>
  <si>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</si>
  <si>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</si>
  <si>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</si>
  <si>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</si>
  <si>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</si>
  <si>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</si>
  <si>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</si>
  <si>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</si>
  <si>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</si>
  <si>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</si>
  <si>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</si>
  <si>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</si>
  <si>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</si>
  <si>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</si>
  <si>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</si>
  <si>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</si>
  <si>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</si>
  <si>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</si>
  <si>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</si>
  <si>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</si>
  <si>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</si>
  <si>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</si>
  <si>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</si>
  <si>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</si>
  <si>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</si>
  <si>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</si>
  <si>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</si>
  <si>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</si>
  <si>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</si>
  <si>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</si>
  <si>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</si>
  <si>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</si>
  <si>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</si>
  <si>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</si>
  <si>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</si>
  <si>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</si>
  <si>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</si>
  <si>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</si>
  <si>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</si>
  <si>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</si>
  <si>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</si>
  <si>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</si>
  <si>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</si>
  <si>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</si>
  <si>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</si>
  <si>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</si>
  <si>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</si>
  <si>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</si>
  <si>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</si>
  <si>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</si>
  <si>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</si>
  <si>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</si>
  <si>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</si>
  <si>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</si>
  <si>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</si>
  <si>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</si>
  <si>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</si>
  <si>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</si>
  <si>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</si>
  <si>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</si>
  <si>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</si>
  <si>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</si>
  <si>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</si>
  <si>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</si>
  <si>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</si>
  <si>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</si>
  <si>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</si>
  <si>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</si>
  <si>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</si>
  <si>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</si>
  <si>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</si>
  <si>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</si>
  <si>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</si>
  <si>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</si>
  <si>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</si>
  <si>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</si>
  <si>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</si>
  <si>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</si>
  <si>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</si>
  <si>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</si>
  <si>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</si>
  <si>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</si>
  <si>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</si>
  <si>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</si>
  <si>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</si>
  <si>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</si>
  <si>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</si>
  <si>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</si>
  <si>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</si>
  <si>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</si>
  <si>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</si>
  <si>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</si>
  <si>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</si>
  <si>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</si>
  <si>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</si>
  <si>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</si>
  <si>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</si>
  <si>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</si>
  <si>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</si>
  <si>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</si>
  <si>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</si>
  <si>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</si>
  <si>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</si>
  <si>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</si>
  <si>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</si>
  <si>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</si>
  <si>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</si>
  <si>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</si>
  <si>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</si>
  <si>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</si>
  <si>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</si>
  <si>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</si>
  <si>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</si>
  <si>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</si>
  <si>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</si>
  <si>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</si>
  <si>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</si>
  <si>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</si>
  <si>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</si>
  <si>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</si>
  <si>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</si>
  <si>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</si>
  <si>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</si>
  <si>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</si>
  <si>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</si>
  <si>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</si>
  <si>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</si>
  <si>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</si>
  <si>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</si>
  <si>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</si>
  <si>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</si>
  <si>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</si>
  <si>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</si>
  <si>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</si>
  <si>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</si>
  <si>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</si>
  <si>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</si>
  <si>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</si>
  <si>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</si>
  <si>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</si>
  <si>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</si>
  <si>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</si>
  <si>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</si>
  <si>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</si>
  <si>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</si>
  <si>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</si>
  <si>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</si>
  <si>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</si>
  <si>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</si>
  <si>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</si>
  <si>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</si>
  <si>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</si>
  <si>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</si>
  <si>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</si>
  <si>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</si>
  <si>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</si>
  <si>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</si>
  <si>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</si>
  <si>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</si>
  <si>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</si>
  <si>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</si>
  <si>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</si>
  <si>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</si>
  <si>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</si>
  <si>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</si>
  <si>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</si>
  <si>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</si>
  <si>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</si>
  <si>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</si>
  <si>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</si>
  <si>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</si>
  <si>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</si>
  <si>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</si>
  <si>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</si>
  <si>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</si>
  <si>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</si>
  <si>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</si>
  <si>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</si>
  <si>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</si>
  <si>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</si>
  <si>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</si>
  <si>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</si>
  <si>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</si>
  <si>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</si>
  <si>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</si>
  <si>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</si>
  <si>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</si>
  <si>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</si>
  <si>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</si>
  <si>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</si>
  <si>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</si>
  <si>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</si>
  <si>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</si>
  <si>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</si>
  <si>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</si>
  <si>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</si>
  <si>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</si>
  <si>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</si>
  <si>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</si>
  <si>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</si>
  <si>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</si>
  <si>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</si>
  <si>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</si>
  <si>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</si>
  <si>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</si>
  <si>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</si>
  <si>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</si>
  <si>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</si>
  <si>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</si>
  <si>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</si>
  <si>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</si>
  <si>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</si>
  <si>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</si>
  <si>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</si>
  <si>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</si>
  <si>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</si>
  <si>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</si>
  <si>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</si>
  <si>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</si>
  <si>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</si>
  <si>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</si>
  <si>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</si>
  <si>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</si>
  <si>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</si>
  <si>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</si>
  <si>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</si>
  <si>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</si>
  <si>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</si>
  <si>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</si>
  <si>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</si>
  <si>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</si>
  <si>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</si>
  <si>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</si>
  <si>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</si>
  <si>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</si>
  <si>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</si>
  <si>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</si>
  <si>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</si>
  <si>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</si>
  <si>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</si>
  <si>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</si>
  <si>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</si>
  <si>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</si>
  <si>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</si>
  <si>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</si>
  <si>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</si>
  <si>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</si>
  <si>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</si>
  <si>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</si>
  <si>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</si>
  <si>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</si>
  <si>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</si>
  <si>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</si>
  <si>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</si>
  <si>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</si>
  <si>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</si>
  <si>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</si>
  <si>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</si>
  <si>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</si>
  <si>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</si>
  <si>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</si>
  <si>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</si>
  <si>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</si>
  <si>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</si>
  <si>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</si>
  <si>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</si>
  <si>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</si>
  <si>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</si>
  <si>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</si>
  <si>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</si>
  <si>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</si>
  <si>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</si>
  <si>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</si>
  <si>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</si>
  <si>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</si>
  <si>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</si>
  <si>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</si>
  <si>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</si>
  <si>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</si>
  <si>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</si>
  <si>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</si>
  <si>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</si>
  <si>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</si>
  <si>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</si>
  <si>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</si>
  <si>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</si>
  <si>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</si>
  <si>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</si>
  <si>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</si>
  <si>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</si>
  <si>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</si>
  <si>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</si>
  <si>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</si>
  <si>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</si>
  <si>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</si>
  <si>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</si>
  <si>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</si>
  <si>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</si>
  <si>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</si>
  <si>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</si>
  <si>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</si>
  <si>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</si>
  <si>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</si>
  <si>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</si>
  <si>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</si>
  <si>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</si>
  <si>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</si>
  <si>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</si>
  <si>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</si>
  <si>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</si>
  <si>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</si>
  <si>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</si>
  <si>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</si>
  <si>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</si>
  <si>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</si>
  <si>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</si>
  <si>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</si>
  <si>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</si>
  <si>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</si>
  <si>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</si>
  <si>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</si>
  <si>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</si>
  <si>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</si>
  <si>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</si>
  <si>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</si>
  <si>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</si>
  <si>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</si>
  <si>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</si>
  <si>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</si>
  <si>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</si>
  <si>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</si>
  <si>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</si>
  <si>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</si>
  <si>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</si>
  <si>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</si>
  <si>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</si>
  <si>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</si>
  <si>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</si>
  <si>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</si>
  <si>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</si>
  <si>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</si>
  <si>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</si>
  <si>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</si>
  <si>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</si>
  <si>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</si>
  <si>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</si>
  <si>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</si>
  <si>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</si>
  <si>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</si>
  <si>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</si>
  <si>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</si>
  <si>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</si>
  <si>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</si>
  <si>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</si>
  <si>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</si>
  <si>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</si>
  <si>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</si>
  <si>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</si>
  <si>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</si>
  <si>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</si>
  <si>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</si>
  <si>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</si>
  <si>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</si>
  <si>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</si>
  <si>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</si>
  <si>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</si>
  <si>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</si>
  <si>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</si>
  <si>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</si>
  <si>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</si>
  <si>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</si>
  <si>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</si>
  <si>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</si>
  <si>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</si>
  <si>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</si>
  <si>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</si>
  <si>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</si>
  <si>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</si>
  <si>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</si>
  <si>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</si>
  <si>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</si>
  <si>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</si>
  <si>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</si>
  <si>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</si>
  <si>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</si>
  <si>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</si>
  <si>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</si>
  <si>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</si>
  <si>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</si>
  <si>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</si>
  <si>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</si>
  <si>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</si>
  <si>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</si>
  <si>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</si>
  <si>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</si>
  <si>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</si>
  <si>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</si>
  <si>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</si>
  <si>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</si>
  <si>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</si>
  <si>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</si>
  <si>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</si>
  <si>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</si>
  <si>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</si>
  <si>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</si>
  <si>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</si>
  <si>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</si>
  <si>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</si>
  <si>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</si>
  <si>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</si>
  <si>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</si>
  <si>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</si>
  <si>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</si>
  <si>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</si>
  <si>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</si>
  <si>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</si>
  <si>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</si>
  <si>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</si>
  <si>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</si>
  <si>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</si>
  <si>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</si>
  <si>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</si>
  <si>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</si>
  <si>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</si>
  <si>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</si>
  <si>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</si>
  <si>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</si>
  <si>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</si>
  <si>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</si>
  <si>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</si>
  <si>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</si>
  <si>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</si>
  <si>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</si>
  <si>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</si>
  <si>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</si>
  <si>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</si>
  <si>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</si>
  <si>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</si>
  <si>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</si>
  <si>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</si>
  <si>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</si>
  <si>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</si>
  <si>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</si>
  <si>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</si>
  <si>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</si>
  <si>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</si>
  <si>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</si>
  <si>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</si>
  <si>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</si>
  <si>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</si>
  <si>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</si>
  <si>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</si>
  <si>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</si>
  <si>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</si>
  <si>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</si>
  <si>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</si>
  <si>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</si>
  <si>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</si>
  <si>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</si>
  <si>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</si>
  <si>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</si>
  <si>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</si>
  <si>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</si>
  <si>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</si>
  <si>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</si>
  <si>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</si>
  <si>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</si>
  <si>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</si>
  <si>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</si>
  <si>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</si>
  <si>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</si>
  <si>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</si>
  <si>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</si>
  <si>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</si>
  <si>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</si>
  <si>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</si>
  <si>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</si>
  <si>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</si>
  <si>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</si>
  <si>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</si>
  <si>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</si>
  <si>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</si>
  <si>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</si>
  <si>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</si>
  <si>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</si>
  <si>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</si>
  <si>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</si>
  <si>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</si>
  <si>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</si>
  <si>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</si>
  <si>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</si>
  <si>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</si>
  <si>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</si>
  <si>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</si>
  <si>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</si>
  <si>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</si>
  <si>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</si>
  <si>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</si>
  <si>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</si>
  <si>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</si>
  <si>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</si>
  <si>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</si>
  <si>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</si>
  <si>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</si>
  <si>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</si>
  <si>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</si>
  <si>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</si>
  <si>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</si>
  <si>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</si>
  <si>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</si>
  <si>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</si>
  <si>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</si>
  <si>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</si>
  <si>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</si>
  <si>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</si>
  <si>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</si>
  <si>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</si>
  <si>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</si>
  <si>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</si>
  <si>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</si>
  <si>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</si>
  <si>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</si>
  <si>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</si>
  <si>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</si>
  <si>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</si>
  <si>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</si>
  <si>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</si>
  <si>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</si>
  <si>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</si>
  <si>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</si>
  <si>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</si>
  <si>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</si>
  <si>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</si>
  <si>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</si>
  <si>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</si>
  <si>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</si>
  <si>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</si>
  <si>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</si>
  <si>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</si>
  <si>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</si>
  <si>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</si>
  <si>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</si>
  <si>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</si>
  <si>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</si>
  <si>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</si>
  <si>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</si>
  <si>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</si>
  <si>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</si>
  <si>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</si>
  <si>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</si>
  <si>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</si>
  <si>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</si>
  <si>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</si>
  <si>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</si>
  <si>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</si>
  <si>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</si>
  <si>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</si>
  <si>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</si>
  <si>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</si>
  <si>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</si>
  <si>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</si>
  <si>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</si>
  <si>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</si>
  <si>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</si>
  <si>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</si>
  <si>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</si>
  <si>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</si>
  <si>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</si>
  <si>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</si>
  <si>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</si>
  <si>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</si>
  <si>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</si>
  <si>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</si>
  <si>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</si>
  <si>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</si>
  <si>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</si>
  <si>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</si>
  <si>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</si>
  <si>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</si>
  <si>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</si>
  <si>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</si>
  <si>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</si>
  <si>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</si>
  <si>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</si>
  <si>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</si>
  <si>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</si>
  <si>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</si>
  <si>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</si>
  <si>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</si>
  <si>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</si>
  <si>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</si>
  <si>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</si>
  <si>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</si>
  <si>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</si>
  <si>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</si>
  <si>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</si>
  <si>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</si>
  <si>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</si>
  <si>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</si>
  <si>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</si>
  <si>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</si>
  <si>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</si>
  <si>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</si>
  <si>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</si>
  <si>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</si>
  <si>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</si>
  <si>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</si>
  <si>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</si>
  <si>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</si>
  <si>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</si>
  <si>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</si>
  <si>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</si>
  <si>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</si>
  <si>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</si>
  <si>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</si>
  <si>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</si>
  <si>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</si>
  <si>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</si>
  <si>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</si>
  <si>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</si>
  <si>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</si>
  <si>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</si>
  <si>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</si>
  <si>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</si>
  <si>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</si>
  <si>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</si>
  <si>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</si>
  <si>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</si>
  <si>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</si>
  <si>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</si>
  <si>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</si>
  <si>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</si>
  <si>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</si>
  <si>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</si>
  <si>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</si>
  <si>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</si>
  <si>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</si>
  <si>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</si>
  <si>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</si>
  <si>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</si>
  <si>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</si>
  <si>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</si>
  <si>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</si>
  <si>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</si>
  <si>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</si>
  <si>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</si>
  <si>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</si>
  <si>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</si>
  <si>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</si>
  <si>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</si>
  <si>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</si>
  <si>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</si>
  <si>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</si>
  <si>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</si>
  <si>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</si>
  <si>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</si>
  <si>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</si>
  <si>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</si>
  <si>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</si>
  <si>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</si>
  <si>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</si>
  <si>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</si>
  <si>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</si>
  <si>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</si>
  <si>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</si>
  <si>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</si>
  <si>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</si>
  <si>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</si>
  <si>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</si>
  <si>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</si>
  <si>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</si>
  <si>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</si>
  <si>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</si>
  <si>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</si>
  <si>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</si>
  <si>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</si>
  <si>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</si>
  <si>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</si>
  <si>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</si>
  <si>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</si>
  <si>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</si>
  <si>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</si>
  <si>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</si>
  <si>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</si>
  <si>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</si>
  <si>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</si>
  <si>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</si>
  <si>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</si>
  <si>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</si>
  <si>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</si>
  <si>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</si>
  <si>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</si>
  <si>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</si>
  <si>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</si>
  <si>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</si>
  <si>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</si>
  <si>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</si>
  <si>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</si>
  <si>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</si>
  <si>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</si>
  <si>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</si>
  <si>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</si>
  <si>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</si>
  <si>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</si>
  <si>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</si>
  <si>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</si>
  <si>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</si>
  <si>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</si>
  <si>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</si>
  <si>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</si>
  <si>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</si>
  <si>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</si>
  <si>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</si>
  <si>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</si>
  <si>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</si>
  <si>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</si>
  <si>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</si>
  <si>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</si>
  <si>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</si>
  <si>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</si>
  <si>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</si>
  <si>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</si>
  <si>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</si>
  <si>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</si>
  <si>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</si>
  <si>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</si>
  <si>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</si>
  <si>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</si>
  <si>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</si>
  <si>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</si>
  <si>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</si>
  <si>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</si>
  <si>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</si>
  <si>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</si>
  <si>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</si>
  <si>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</si>
  <si>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</si>
  <si>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</si>
  <si>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</si>
  <si>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</si>
  <si>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</si>
  <si>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</si>
  <si>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</si>
  <si>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</si>
  <si>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</si>
  <si>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</si>
  <si>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</si>
  <si>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</si>
  <si>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</si>
  <si>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</si>
  <si>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</si>
  <si>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</si>
  <si>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</si>
  <si>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</si>
  <si>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</si>
  <si>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</si>
  <si>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</si>
  <si>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</si>
  <si>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</si>
  <si>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</si>
  <si>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</si>
  <si>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</si>
  <si>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</si>
  <si>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</si>
  <si>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</si>
  <si>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</si>
  <si>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</si>
  <si>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</si>
  <si>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</si>
  <si>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</si>
  <si>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</si>
  <si>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</si>
  <si>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</si>
  <si>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</si>
  <si>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</si>
  <si>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</si>
  <si>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</si>
  <si>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</si>
  <si>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</si>
  <si>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</si>
  <si>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</si>
  <si>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</si>
  <si>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</si>
  <si>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</si>
  <si>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</si>
  <si>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</si>
  <si>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</si>
  <si>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</si>
  <si>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</si>
  <si>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</si>
  <si>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</si>
  <si>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</si>
  <si>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</si>
  <si>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</si>
  <si>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</si>
  <si>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</si>
  <si>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</si>
  <si>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</si>
  <si>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</si>
  <si>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</si>
  <si>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</si>
  <si>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</si>
  <si>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</si>
  <si>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</si>
  <si>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</si>
  <si>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</si>
  <si>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</si>
  <si>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</si>
  <si>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</si>
  <si>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</si>
  <si>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</si>
  <si>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</si>
  <si>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</si>
  <si>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</si>
  <si>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</si>
  <si>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</si>
  <si>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</si>
  <si>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</si>
  <si>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</si>
  <si>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</si>
  <si>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</si>
  <si>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</si>
  <si>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</si>
  <si>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</si>
  <si>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</si>
  <si>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</si>
  <si>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</si>
  <si>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</si>
  <si>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</si>
  <si>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</si>
  <si>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</si>
  <si>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</si>
  <si>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</si>
  <si>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</si>
  <si>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</si>
  <si>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</si>
  <si>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</si>
  <si>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</si>
  <si>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</si>
  <si>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</si>
  <si>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</si>
  <si>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</si>
  <si>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</si>
  <si>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</si>
  <si>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</si>
  <si>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</si>
  <si>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</si>
  <si>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</si>
  <si>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</si>
  <si>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</si>
  <si>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</si>
  <si>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</si>
  <si>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</si>
  <si>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</si>
  <si>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</si>
  <si>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</si>
  <si>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</si>
  <si>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</si>
  <si>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</si>
  <si>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</si>
  <si>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</si>
  <si>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</si>
  <si>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</si>
  <si>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</si>
  <si>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</si>
  <si>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</si>
  <si>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</si>
  <si>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</si>
  <si>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</si>
  <si>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</si>
  <si>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</si>
  <si>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</si>
  <si>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</si>
  <si>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</si>
  <si>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</si>
  <si>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</si>
  <si>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</si>
  <si>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</si>
  <si>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</si>
  <si>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</si>
  <si>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</si>
  <si>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</si>
  <si>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</si>
  <si>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</si>
  <si>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</si>
  <si>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</si>
  <si>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</si>
  <si>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</si>
  <si>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</si>
  <si>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</si>
  <si>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</si>
  <si>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</si>
  <si>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</si>
  <si>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</si>
  <si>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</si>
  <si>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</si>
  <si>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</si>
  <si>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</si>
  <si>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</si>
  <si>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</si>
  <si>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</si>
  <si>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</si>
  <si>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</si>
  <si>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</si>
  <si>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</si>
  <si>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</si>
  <si>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</si>
  <si>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</si>
  <si>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</si>
  <si>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</si>
  <si>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</si>
  <si>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</si>
  <si>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</si>
  <si>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</si>
  <si>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</si>
  <si>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</si>
  <si>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</si>
  <si>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</si>
  <si>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</si>
  <si>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</si>
  <si>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</si>
  <si>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</si>
  <si>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</si>
  <si>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</si>
  <si>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</si>
  <si>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</si>
  <si>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</si>
  <si>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</si>
  <si>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</si>
  <si>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</si>
  <si>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</si>
  <si>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</si>
  <si>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</si>
  <si>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</si>
  <si>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</si>
  <si>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</si>
  <si>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</si>
  <si>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</si>
  <si>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</si>
  <si>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</si>
  <si>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</si>
  <si>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</si>
  <si>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</si>
  <si>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</si>
  <si>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</si>
  <si>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</si>
  <si>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</si>
  <si>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</si>
  <si>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</si>
  <si>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</si>
  <si>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</si>
  <si>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</si>
  <si>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</si>
  <si>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</si>
  <si>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</si>
  <si>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</si>
  <si>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</si>
  <si>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</si>
  <si>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</si>
  <si>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</si>
  <si>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</si>
  <si>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</si>
  <si>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</si>
  <si>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</si>
  <si>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</si>
  <si>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</si>
  <si>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</si>
  <si>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</si>
  <si>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</si>
  <si>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</si>
  <si>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</si>
  <si>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</si>
  <si>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</si>
  <si>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</si>
  <si>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</si>
  <si>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</si>
  <si>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</si>
  <si>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</si>
  <si>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</si>
  <si>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</si>
  <si>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</si>
  <si>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</si>
  <si>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</si>
  <si>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</si>
  <si>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</si>
  <si>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</si>
  <si>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</si>
  <si>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</si>
  <si>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</si>
  <si>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</si>
  <si>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</si>
  <si>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</si>
  <si>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</si>
  <si>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</si>
  <si>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</si>
  <si>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</si>
  <si>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</si>
  <si>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</si>
  <si>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</si>
  <si>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</si>
  <si>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</si>
  <si>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</si>
  <si>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</si>
  <si>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</si>
  <si>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</si>
  <si>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</si>
  <si>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</si>
  <si>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</si>
  <si>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</si>
  <si>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</si>
  <si>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</si>
  <si>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</si>
  <si>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</si>
  <si>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</si>
  <si>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</si>
  <si>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</si>
  <si>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</si>
  <si>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</si>
  <si>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</si>
  <si>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</si>
  <si>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</si>
  <si>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</si>
  <si>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</si>
  <si>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</si>
  <si>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</si>
  <si>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</si>
  <si>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</si>
  <si>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</si>
  <si>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</si>
  <si>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</si>
  <si>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</si>
  <si>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</si>
  <si>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</si>
  <si>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</si>
  <si>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</si>
  <si>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</si>
  <si>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</si>
  <si>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</si>
  <si>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</si>
  <si>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</si>
  <si>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</si>
  <si>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</si>
  <si>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</si>
  <si>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</si>
  <si>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</si>
  <si>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</si>
  <si>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</si>
  <si>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</si>
  <si>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</si>
  <si>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</si>
  <si>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</si>
  <si>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</si>
  <si>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</si>
  <si>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</si>
  <si>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</si>
  <si>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</si>
  <si>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</si>
  <si>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</si>
  <si>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</si>
  <si>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</si>
  <si>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</si>
  <si>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</si>
  <si>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</si>
  <si>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</si>
  <si>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</si>
  <si>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</si>
  <si>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</si>
  <si>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</si>
  <si>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</si>
  <si>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</si>
  <si>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</si>
  <si>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</si>
  <si>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</si>
  <si>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</si>
  <si>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</si>
  <si>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</si>
  <si>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</si>
  <si>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</si>
  <si>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</si>
  <si>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</si>
  <si>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</si>
  <si>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</si>
  <si>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</si>
  <si>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</si>
  <si>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</si>
  <si>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</si>
  <si>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</si>
  <si>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</si>
  <si>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</si>
  <si>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</si>
  <si>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</si>
  <si>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</si>
  <si>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</si>
  <si>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</si>
  <si>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</si>
  <si>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</si>
  <si>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</si>
  <si>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</si>
  <si>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</si>
  <si>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</si>
  <si>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</si>
  <si>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</si>
  <si>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</si>
  <si>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</si>
  <si>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</si>
  <si>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</si>
  <si>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</si>
  <si>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</si>
  <si>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</si>
  <si>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</si>
  <si>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</si>
  <si>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</si>
  <si>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</si>
  <si>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</si>
  <si>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</si>
  <si>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</si>
  <si>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</si>
  <si>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</si>
  <si>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</si>
  <si>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</si>
  <si>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</si>
  <si>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</si>
  <si>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</si>
  <si>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</si>
  <si>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</si>
  <si>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</si>
  <si>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</si>
  <si>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</si>
  <si>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</si>
  <si>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</si>
  <si>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</si>
  <si>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</si>
  <si>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</si>
  <si>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</si>
  <si>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</si>
  <si>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</si>
  <si>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</si>
  <si>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</si>
  <si>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</si>
  <si>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</si>
  <si>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</si>
  <si>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</si>
  <si>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</si>
  <si>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</si>
  <si>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</si>
  <si>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</si>
  <si>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</si>
  <si>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</si>
  <si>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</si>
  <si>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</si>
  <si>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</si>
  <si>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</si>
  <si>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</si>
  <si>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</si>
  <si>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</si>
  <si>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</si>
  <si>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</si>
  <si>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</si>
  <si>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</si>
  <si>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</si>
  <si>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</si>
  <si>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</si>
  <si>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</si>
  <si>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</si>
  <si>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</si>
  <si>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</si>
  <si>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</si>
  <si>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</si>
  <si>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</si>
  <si>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</si>
  <si>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</si>
  <si>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</si>
  <si>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</si>
  <si>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</si>
  <si>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</si>
  <si>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</si>
  <si>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</si>
  <si>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</si>
  <si>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</si>
  <si>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</si>
  <si>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</si>
  <si>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</si>
  <si>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</si>
  <si>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</si>
  <si>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</si>
  <si>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</si>
  <si>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</si>
  <si>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</si>
  <si>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</si>
  <si>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</si>
  <si>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</si>
  <si>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</si>
  <si>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</si>
  <si>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</si>
  <si>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</si>
  <si>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</si>
  <si>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</si>
  <si>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</si>
  <si>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</si>
  <si>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</si>
  <si>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</si>
  <si>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</si>
  <si>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</si>
  <si>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</si>
  <si>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</si>
  <si>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</si>
  <si>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</si>
  <si>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</si>
  <si>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</si>
  <si>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</si>
  <si>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</si>
  <si>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</si>
  <si>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</si>
  <si>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</si>
  <si>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</si>
  <si>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</si>
  <si>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</si>
  <si>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</si>
  <si>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</si>
  <si>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</si>
  <si>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</si>
  <si>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</si>
  <si>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</si>
  <si>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</si>
  <si>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</si>
  <si>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</si>
  <si>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</si>
  <si>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</si>
  <si>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</si>
  <si>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</si>
  <si>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</si>
  <si>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</si>
  <si>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</si>
  <si>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</si>
  <si>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</si>
  <si>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</si>
  <si>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</si>
  <si>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</si>
  <si>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</si>
  <si>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</si>
  <si>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</si>
  <si>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</si>
  <si>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</si>
  <si>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</si>
  <si>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</si>
  <si>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</si>
  <si>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</si>
  <si>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</si>
  <si>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</si>
  <si>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</si>
  <si>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</si>
  <si>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</si>
  <si>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</si>
  <si>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</si>
  <si>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</si>
  <si>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</si>
  <si>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</si>
  <si>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</si>
  <si>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</si>
  <si>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</si>
  <si>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</si>
  <si>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</si>
  <si>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</si>
  <si>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</si>
  <si>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</si>
  <si>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</si>
  <si>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</si>
  <si>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</si>
  <si>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</si>
  <si>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</si>
  <si>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</si>
  <si>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</si>
  <si>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</si>
  <si>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</si>
  <si>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</si>
  <si>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</si>
  <si>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</si>
  <si>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</si>
  <si>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</si>
  <si>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</si>
  <si>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</si>
  <si>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</si>
  <si>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</si>
  <si>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</si>
  <si>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</si>
  <si>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</si>
  <si>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</si>
  <si>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</si>
  <si>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</si>
  <si>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</si>
  <si>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</si>
  <si>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</si>
  <si>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</si>
  <si>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</si>
  <si>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</si>
  <si>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</si>
  <si>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</si>
  <si>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</si>
  <si>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</si>
  <si>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</si>
  <si>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</si>
  <si>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</si>
  <si>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</si>
  <si>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</si>
  <si>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</si>
  <si>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</si>
  <si>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</si>
  <si>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</si>
  <si>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</si>
  <si>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</si>
  <si>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</si>
  <si>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</si>
  <si>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</si>
  <si>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</si>
  <si>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</si>
  <si>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</si>
  <si>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</si>
  <si>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</si>
  <si>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</si>
  <si>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</si>
  <si>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</si>
  <si>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</si>
  <si>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</si>
  <si>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</si>
  <si>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</si>
  <si>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</si>
  <si>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</si>
  <si>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</si>
  <si>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</si>
  <si>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</si>
  <si>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</si>
  <si>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</si>
  <si>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</si>
  <si>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</si>
  <si>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</si>
  <si>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</si>
  <si>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</si>
  <si>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</si>
  <si>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</si>
  <si>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</si>
  <si>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</si>
  <si>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</si>
  <si>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</si>
  <si>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</si>
  <si>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</si>
  <si>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</si>
  <si>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</si>
  <si>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</si>
  <si>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</si>
  <si>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</si>
  <si>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</si>
  <si>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</si>
  <si>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</si>
  <si>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</si>
  <si>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</si>
  <si>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</si>
  <si>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</si>
  <si>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</si>
  <si>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</si>
  <si>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</si>
  <si>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</si>
  <si>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</si>
  <si>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</si>
  <si>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</si>
  <si>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</si>
  <si>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</si>
  <si>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</si>
  <si>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</si>
  <si>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</si>
  <si>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</si>
  <si>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</si>
  <si>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</si>
  <si>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</si>
  <si>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</si>
  <si>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</si>
  <si>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</si>
  <si>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</si>
  <si>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</si>
  <si>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</si>
  <si>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</si>
  <si>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</si>
  <si>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</si>
  <si>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</si>
  <si>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</si>
  <si>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</si>
  <si>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</si>
  <si>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</si>
  <si>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</si>
  <si>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</si>
  <si>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</si>
  <si>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</si>
  <si>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</si>
  <si>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</si>
  <si>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</si>
  <si>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</si>
  <si>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</si>
  <si>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</si>
  <si>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</si>
  <si>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</si>
  <si>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</si>
  <si>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</si>
  <si>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</si>
  <si>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</si>
  <si>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</si>
  <si>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</si>
  <si>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</si>
  <si>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</si>
  <si>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</si>
  <si>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</si>
  <si>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</si>
  <si>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</si>
  <si>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</si>
  <si>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</si>
  <si>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</si>
  <si>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</si>
  <si>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</si>
  <si>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</si>
  <si>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</si>
  <si>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</si>
  <si>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</si>
  <si>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</si>
  <si>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</si>
  <si>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</si>
  <si>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</si>
  <si>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</si>
  <si>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</si>
  <si>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</si>
  <si>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</si>
  <si>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</si>
  <si>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</si>
  <si>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</si>
  <si>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</si>
  <si>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</si>
  <si>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</si>
  <si>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</si>
  <si>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</si>
  <si>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</si>
  <si>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</si>
  <si>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</si>
  <si>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</si>
  <si>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</si>
  <si>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</si>
  <si>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</si>
  <si>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</si>
  <si>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</si>
  <si>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</si>
  <si>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</si>
  <si>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</si>
  <si>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</si>
  <si>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</si>
  <si>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</si>
  <si>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</si>
  <si>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</si>
  <si>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</si>
  <si>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</si>
  <si>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</si>
  <si>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</si>
  <si>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</si>
  <si>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</si>
  <si>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</si>
  <si>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</si>
  <si>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</si>
  <si>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</si>
  <si>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</si>
  <si>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</si>
  <si>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</si>
  <si>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</si>
  <si>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</si>
  <si>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</si>
  <si>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</si>
  <si>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</si>
  <si>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</si>
  <si>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</si>
  <si>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</si>
  <si>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</si>
  <si>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</si>
  <si>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</si>
  <si>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</si>
  <si>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</si>
  <si>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</si>
  <si>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</si>
  <si>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</si>
  <si>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</si>
  <si>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</si>
  <si>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</si>
  <si>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</si>
  <si>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</si>
  <si>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</si>
  <si>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</si>
  <si>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</si>
  <si>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</si>
  <si>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</si>
  <si>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</si>
  <si>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</si>
  <si>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</si>
  <si>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</si>
  <si>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</si>
  <si>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</si>
  <si>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</si>
  <si>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</si>
  <si>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</si>
  <si>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</si>
  <si>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</si>
  <si>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</si>
  <si>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</si>
  <si>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</si>
  <si>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</si>
  <si>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</si>
  <si>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</si>
  <si>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</si>
  <si>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</si>
  <si>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</si>
  <si>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</si>
  <si>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</si>
  <si>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</si>
  <si>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</si>
  <si>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</si>
  <si>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</si>
  <si>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</si>
  <si>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</si>
  <si>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</si>
  <si>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</si>
  <si>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</si>
  <si>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</si>
  <si>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</si>
  <si>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</si>
  <si>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</si>
  <si>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</si>
  <si>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</si>
  <si>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</si>
  <si>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</si>
  <si>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</si>
  <si>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</si>
  <si>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</si>
  <si>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</si>
  <si>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</si>
  <si>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</si>
  <si>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</si>
  <si>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</si>
  <si>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</si>
  <si>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</si>
  <si>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</si>
  <si>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</si>
  <si>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</si>
  <si>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</si>
  <si>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</si>
  <si>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</si>
  <si>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</si>
  <si>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</si>
  <si>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</si>
  <si>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</si>
  <si>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</si>
  <si>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</si>
  <si>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</si>
  <si>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</si>
  <si>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</si>
  <si>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</si>
  <si>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</si>
  <si>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</si>
  <si>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</si>
  <si>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</si>
  <si>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</si>
  <si>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</si>
  <si>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</si>
  <si>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</si>
  <si>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</si>
  <si>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</si>
  <si>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</si>
  <si>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</si>
  <si>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</si>
  <si>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</si>
  <si>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</si>
  <si>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</si>
  <si>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</si>
  <si>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</si>
  <si>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</si>
  <si>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</si>
  <si>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</si>
  <si>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</si>
  <si>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</si>
  <si>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</si>
  <si>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</si>
  <si>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</si>
  <si>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</si>
  <si>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</si>
  <si>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</si>
  <si>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</si>
  <si>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</si>
  <si>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</si>
  <si>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</si>
  <si>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</si>
  <si>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</si>
  <si>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</si>
  <si>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</si>
  <si>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</si>
  <si>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</si>
  <si>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</si>
  <si>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</si>
  <si>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</si>
  <si>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</si>
  <si>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</si>
  <si>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</si>
  <si>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</si>
  <si>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</si>
  <si>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</si>
  <si>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</si>
  <si>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</si>
  <si>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</si>
  <si>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</si>
  <si>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</si>
  <si>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</si>
  <si>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</si>
  <si>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</si>
  <si>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</si>
  <si>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</si>
  <si>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</si>
  <si>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</si>
  <si>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</si>
  <si>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</si>
  <si>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</si>
  <si>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</si>
  <si>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</si>
  <si>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</si>
  <si>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</si>
  <si>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</si>
  <si>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</si>
  <si>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</si>
  <si>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</si>
  <si>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</si>
  <si>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</si>
  <si>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</si>
  <si>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</si>
  <si>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</si>
  <si>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</si>
  <si>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</si>
  <si>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</si>
  <si>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</si>
  <si>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</si>
  <si>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</si>
  <si>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</si>
  <si>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</si>
  <si>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</si>
  <si>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</si>
  <si>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</si>
  <si>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</si>
  <si>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</si>
  <si>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</si>
  <si>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</si>
  <si>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</si>
  <si>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</si>
  <si>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</si>
  <si>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</si>
  <si>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</si>
  <si>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</si>
  <si>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</si>
  <si>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</si>
  <si>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</si>
  <si>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</si>
  <si>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</si>
  <si>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</si>
  <si>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</si>
  <si>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</si>
  <si>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</si>
  <si>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</si>
  <si>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</si>
  <si>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</si>
  <si>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</si>
  <si>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</si>
  <si>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</si>
  <si>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</si>
  <si>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</si>
  <si>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</si>
  <si>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</si>
  <si>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</si>
  <si>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</si>
  <si>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</si>
  <si>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</si>
  <si>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</si>
  <si>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</si>
  <si>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</si>
  <si>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</si>
  <si>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</si>
  <si>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</si>
  <si>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</si>
  <si>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</si>
  <si>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</si>
  <si>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</si>
  <si>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</si>
  <si>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</si>
  <si>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</si>
  <si>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</si>
  <si>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</si>
  <si>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</si>
  <si>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</si>
  <si>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</si>
  <si>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</si>
  <si>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</si>
  <si>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</si>
  <si>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</si>
  <si>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</si>
  <si>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</si>
  <si>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</si>
  <si>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</si>
  <si>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</si>
  <si>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</si>
  <si>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</si>
  <si>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</si>
  <si>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</si>
  <si>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</si>
  <si>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</si>
  <si>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</si>
  <si>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</si>
  <si>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</si>
  <si>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</si>
  <si>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</si>
  <si>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</si>
  <si>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</si>
  <si>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</si>
  <si>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</si>
  <si>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</si>
  <si>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</si>
  <si>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</si>
  <si>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</si>
  <si>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</si>
  <si>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</si>
  <si>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</si>
  <si>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</si>
  <si>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</si>
  <si>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</si>
  <si>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</si>
  <si>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</si>
  <si>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</si>
  <si>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</si>
  <si>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</si>
  <si>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</si>
  <si>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</si>
  <si>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</si>
  <si>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</si>
  <si>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</si>
  <si>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</si>
  <si>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</si>
  <si>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</si>
  <si>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</si>
  <si>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</si>
  <si>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</si>
  <si>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</si>
  <si>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</si>
  <si>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</si>
  <si>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</si>
  <si>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</si>
  <si>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</si>
  <si>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</si>
  <si>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</si>
  <si>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</si>
  <si>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</si>
  <si>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</si>
  <si>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</si>
  <si>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</si>
  <si>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</si>
  <si>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</si>
  <si>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</si>
  <si>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</si>
  <si>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</si>
  <si>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</si>
  <si>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</si>
  <si>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</si>
  <si>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</si>
  <si>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</si>
  <si>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</si>
  <si>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</si>
  <si>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</si>
  <si>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</si>
  <si>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</si>
  <si>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</si>
  <si>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</si>
  <si>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</si>
  <si>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</si>
  <si>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</si>
  <si>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</si>
  <si>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</si>
  <si>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</si>
  <si>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</si>
  <si>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</si>
  <si>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</si>
  <si>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</si>
  <si>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</si>
  <si>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</si>
  <si>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</si>
  <si>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</si>
  <si>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</si>
  <si>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</si>
  <si>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</si>
  <si>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</si>
  <si>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</si>
  <si>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</si>
  <si>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</si>
  <si>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</si>
  <si>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</si>
  <si>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</si>
  <si>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</si>
  <si>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Adams</t>
  </si>
  <si>
    <t>1416 Maine Street</t>
  </si>
  <si>
    <t>Quincy</t>
  </si>
  <si>
    <t>pfleigma@qps.org</t>
  </si>
  <si>
    <t>X</t>
  </si>
  <si>
    <t>Zumbahlen, Eyth, Surratt, Foote &amp; Flynn, Ltd.</t>
  </si>
  <si>
    <t>Valerie Flynn</t>
  </si>
  <si>
    <t>1395 Lincoln Ave</t>
  </si>
  <si>
    <t>Jacksonville</t>
  </si>
  <si>
    <t>217-245-5121</t>
  </si>
  <si>
    <t>217-243-3356</t>
  </si>
  <si>
    <t>060-0002582</t>
  </si>
  <si>
    <t>vflynn@zescpa.com</t>
  </si>
  <si>
    <t>Mark Pfleiger</t>
  </si>
  <si>
    <t>217-223-8700</t>
  </si>
  <si>
    <t>217-228-7162</t>
  </si>
  <si>
    <t>Quincy Area Vocational Technical Center (See Below)</t>
  </si>
  <si>
    <t>Member Districts: Quincy Public Schools District #172, Central CUSD #2, Liberty CUSD #2, Griggsville Perry CUSD #4, Pikeland CUSD #10, Pleasant Hill CUSD #3, Payson CUSD #1,</t>
  </si>
  <si>
    <t>Southeastern CUSD #337, Unity CUSD #4, Western CUSD #12</t>
  </si>
  <si>
    <t>Page 11, Line 106- $620 Local Fees</t>
  </si>
  <si>
    <t>Page 11, Line 107- $879 Refunds and Reimbursements</t>
  </si>
  <si>
    <t>Page 10, Line 81- $2,159 Lab and Parking Fees</t>
  </si>
  <si>
    <t>Zumbahlen, Eyth, Surratt, Foote and Flynn, Ltd.</t>
  </si>
  <si>
    <t>Quincy Area Vocational Center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</si>
</sst>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80" t="s">
        <v>1961</v>
      </c>
      <c r="B3" s="1881"/>
      <c r="C3" s="1881"/>
      <c r="D3" s="1882"/>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2091</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5" t="s">
        <v>2091</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6"/>
      <c r="P12" s="380" t="s">
        <v>226</v>
      </c>
      <c r="Q12" s="345"/>
      <c r="R12" s="184"/>
      <c r="S12" s="184"/>
      <c r="T12" s="365" t="s">
        <v>305</v>
      </c>
      <c r="U12" s="272"/>
      <c r="V12" s="272"/>
      <c r="W12" s="272"/>
      <c r="X12" s="272"/>
      <c r="Y12" s="200"/>
      <c r="Z12" s="200"/>
      <c r="AA12" s="201"/>
    </row>
    <row r="13" spans="1:28" ht="13.5" customHeight="1" x14ac:dyDescent="0.2">
      <c r="A13" s="2117">
        <v>1001172041</v>
      </c>
      <c r="B13" s="2118"/>
      <c r="C13" s="2118"/>
      <c r="D13" s="2118"/>
      <c r="E13" s="2118"/>
      <c r="F13" s="2118"/>
      <c r="G13" s="2118"/>
      <c r="H13" s="2119"/>
      <c r="I13" s="185"/>
      <c r="J13" s="184"/>
      <c r="K13" s="182"/>
      <c r="L13" s="184"/>
      <c r="M13" s="184"/>
      <c r="N13" s="184"/>
      <c r="O13" s="184"/>
      <c r="P13" s="184"/>
      <c r="Q13" s="184"/>
      <c r="R13" s="184"/>
      <c r="S13" s="184"/>
      <c r="T13" s="2122" t="s">
        <v>2092</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2087</v>
      </c>
      <c r="B15" s="2120"/>
      <c r="C15" s="2120"/>
      <c r="D15" s="2120"/>
      <c r="E15" s="2120"/>
      <c r="F15" s="2120"/>
      <c r="G15" s="2120"/>
      <c r="H15" s="2121"/>
      <c r="T15" s="2052" t="s">
        <v>2093</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2110</v>
      </c>
      <c r="B17" s="2078"/>
      <c r="C17" s="2078"/>
      <c r="D17" s="2078"/>
      <c r="E17" s="2078"/>
      <c r="F17" s="2078"/>
      <c r="G17" s="2078"/>
      <c r="H17" s="2103"/>
      <c r="T17" s="2131" t="s">
        <v>2094</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8" t="s">
        <v>785</v>
      </c>
      <c r="AA18" s="201"/>
    </row>
    <row r="19" spans="1:27" ht="13.5" customHeight="1" x14ac:dyDescent="0.2">
      <c r="A19" s="2071" t="s">
        <v>2088</v>
      </c>
      <c r="B19" s="2069"/>
      <c r="C19" s="2069"/>
      <c r="D19" s="2069"/>
      <c r="E19" s="2069"/>
      <c r="F19" s="2069"/>
      <c r="G19" s="2069"/>
      <c r="H19" s="2051"/>
      <c r="I19" s="184"/>
      <c r="J19" s="379"/>
      <c r="K19" s="195"/>
      <c r="L19" s="193"/>
      <c r="M19" s="660" t="s">
        <v>360</v>
      </c>
      <c r="P19" s="181"/>
      <c r="Q19" s="181"/>
      <c r="R19" s="181"/>
      <c r="S19" s="185"/>
      <c r="T19" s="2071" t="s">
        <v>2095</v>
      </c>
      <c r="U19" s="2050"/>
      <c r="V19" s="2050"/>
      <c r="W19" s="2051"/>
      <c r="X19" s="2068" t="s">
        <v>2046</v>
      </c>
      <c r="Y19" s="2130"/>
      <c r="Z19" s="2128">
        <v>62650</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49" t="s">
        <v>2089</v>
      </c>
      <c r="B21" s="2050"/>
      <c r="C21" s="2050"/>
      <c r="D21" s="2050"/>
      <c r="E21" s="2050"/>
      <c r="F21" s="2050"/>
      <c r="G21" s="2050"/>
      <c r="H21" s="2051"/>
      <c r="I21" s="2097" t="s">
        <v>786</v>
      </c>
      <c r="J21" s="2092"/>
      <c r="K21" s="2092"/>
      <c r="L21" s="2092"/>
      <c r="M21" s="2092"/>
      <c r="N21" s="2092"/>
      <c r="O21" s="2092"/>
      <c r="P21" s="2092"/>
      <c r="Q21" s="2092"/>
      <c r="R21" s="2092"/>
      <c r="S21" s="2098"/>
      <c r="T21" s="2077" t="s">
        <v>2096</v>
      </c>
      <c r="U21" s="2137"/>
      <c r="V21" s="2137"/>
      <c r="W21" s="2137"/>
      <c r="X21" s="2142" t="s">
        <v>2097</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9" t="s">
        <v>1633</v>
      </c>
      <c r="Z22" s="200"/>
      <c r="AA22" s="201"/>
    </row>
    <row r="23" spans="1:27" ht="13.5" customHeight="1" x14ac:dyDescent="0.2">
      <c r="A23" s="2094" t="s">
        <v>2090</v>
      </c>
      <c r="B23" s="2095"/>
      <c r="C23" s="2095"/>
      <c r="D23" s="2095"/>
      <c r="E23" s="2095"/>
      <c r="F23" s="2095"/>
      <c r="G23" s="2095"/>
      <c r="H23" s="2096"/>
      <c r="T23" s="2077" t="s">
        <v>2098</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62301</v>
      </c>
      <c r="B25" s="2050"/>
      <c r="C25" s="2050"/>
      <c r="D25" s="2050"/>
      <c r="E25" s="2050"/>
      <c r="F25" s="2050"/>
      <c r="G25" s="2050"/>
      <c r="H25" s="2051"/>
      <c r="I25" s="661"/>
      <c r="J25" s="204"/>
      <c r="K25" s="204"/>
      <c r="L25" s="204"/>
      <c r="M25" s="204"/>
      <c r="N25" s="204"/>
      <c r="O25" s="204"/>
      <c r="P25" s="204"/>
      <c r="Q25" s="204"/>
      <c r="R25" s="204"/>
      <c r="S25" s="205"/>
      <c r="T25" s="2134" t="s">
        <v>2099</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0" t="s">
        <v>2012</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392"/>
      <c r="K29" s="182" t="s">
        <v>675</v>
      </c>
      <c r="L29" s="1765" t="s">
        <v>2091</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2091</v>
      </c>
      <c r="C30" s="674" t="s">
        <v>1385</v>
      </c>
      <c r="D30" s="182"/>
      <c r="E30" s="182"/>
      <c r="F30" s="1281"/>
      <c r="G30" s="662"/>
      <c r="H30" s="662"/>
      <c r="I30" s="275"/>
      <c r="J30" s="392"/>
      <c r="K30" s="182" t="s">
        <v>675</v>
      </c>
      <c r="L30" s="1765" t="s">
        <v>2091</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2091</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t="s">
        <v>2100</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2090</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2101</v>
      </c>
      <c r="B42" s="2050"/>
      <c r="C42" s="2051"/>
      <c r="D42" s="2068" t="s">
        <v>2102</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2"/>
      <c r="C55" s="2163"/>
      <c r="D55" s="2163"/>
      <c r="E55" s="2163"/>
      <c r="F55" s="2163"/>
      <c r="G55" s="2163"/>
      <c r="H55" s="2164"/>
      <c r="I55" s="3"/>
    </row>
    <row r="56" spans="1:9" s="33" customFormat="1" x14ac:dyDescent="0.2">
      <c r="A56" s="1797"/>
      <c r="B56" s="2165"/>
      <c r="C56" s="2166"/>
      <c r="D56" s="2166"/>
      <c r="E56" s="2166"/>
      <c r="F56" s="2166"/>
      <c r="G56" s="2166"/>
      <c r="H56" s="2167"/>
      <c r="I56" s="3"/>
    </row>
    <row r="57" spans="1:9" s="33" customFormat="1" x14ac:dyDescent="0.2">
      <c r="A57" s="1797"/>
      <c r="B57" s="2165"/>
      <c r="C57" s="2166"/>
      <c r="D57" s="2166"/>
      <c r="E57" s="2166"/>
      <c r="F57" s="2166"/>
      <c r="G57" s="2166"/>
      <c r="H57" s="2167"/>
      <c r="I57" s="3"/>
    </row>
    <row r="58" spans="1:9" s="33" customFormat="1" x14ac:dyDescent="0.2">
      <c r="A58" s="1797"/>
      <c r="B58" s="2165"/>
      <c r="C58" s="2166"/>
      <c r="D58" s="2166"/>
      <c r="E58" s="2166"/>
      <c r="F58" s="2166"/>
      <c r="G58" s="2166"/>
      <c r="H58" s="2167"/>
      <c r="I58" s="3"/>
    </row>
    <row r="59" spans="1:9" s="33" customFormat="1" x14ac:dyDescent="0.2">
      <c r="A59" s="1797"/>
      <c r="B59" s="2165"/>
      <c r="C59" s="2166"/>
      <c r="D59" s="2166"/>
      <c r="E59" s="2166"/>
      <c r="F59" s="2166"/>
      <c r="G59" s="2166"/>
      <c r="H59" s="2167"/>
      <c r="I59" s="3"/>
    </row>
    <row r="60" spans="1:9" s="33" customFormat="1" x14ac:dyDescent="0.2">
      <c r="A60" s="1797"/>
      <c r="B60" s="2165"/>
      <c r="C60" s="2166"/>
      <c r="D60" s="2166"/>
      <c r="E60" s="2166"/>
      <c r="F60" s="2166"/>
      <c r="G60" s="2166"/>
      <c r="H60" s="2167"/>
      <c r="I60" s="3"/>
    </row>
    <row r="61" spans="1:9" s="33" customFormat="1" x14ac:dyDescent="0.2">
      <c r="A61" s="1797"/>
      <c r="B61" s="2165"/>
      <c r="C61" s="2166"/>
      <c r="D61" s="2166"/>
      <c r="E61" s="2166"/>
      <c r="F61" s="2166"/>
      <c r="G61" s="2166"/>
      <c r="H61" s="2167"/>
      <c r="I61" s="3"/>
    </row>
    <row r="62" spans="1:9" s="33" customFormat="1" x14ac:dyDescent="0.2">
      <c r="A62" s="1797"/>
      <c r="B62" s="2165"/>
      <c r="C62" s="2166"/>
      <c r="D62" s="2166"/>
      <c r="E62" s="2166"/>
      <c r="F62" s="2166"/>
      <c r="G62" s="2166"/>
      <c r="H62" s="2167"/>
      <c r="I62" s="3"/>
    </row>
    <row r="63" spans="1:9" s="33" customFormat="1" x14ac:dyDescent="0.2">
      <c r="A63" s="1797"/>
      <c r="B63" s="2165"/>
      <c r="C63" s="2166"/>
      <c r="D63" s="2166"/>
      <c r="E63" s="2166"/>
      <c r="F63" s="2166"/>
      <c r="G63" s="2166"/>
      <c r="H63" s="2167"/>
      <c r="I63" s="3"/>
    </row>
    <row r="64" spans="1:9" s="33" customFormat="1" x14ac:dyDescent="0.2">
      <c r="A64" s="1797"/>
      <c r="B64" s="2165"/>
      <c r="C64" s="2166"/>
      <c r="D64" s="2166"/>
      <c r="E64" s="2166"/>
      <c r="F64" s="2166"/>
      <c r="G64" s="2166"/>
      <c r="H64" s="2167"/>
      <c r="I64" s="3"/>
    </row>
    <row r="65" spans="1:9" s="33" customFormat="1" ht="9" customHeight="1" x14ac:dyDescent="0.2">
      <c r="A65" s="1798"/>
      <c r="B65" s="2168"/>
      <c r="C65" s="2169"/>
      <c r="D65" s="2169"/>
      <c r="E65" s="2169"/>
      <c r="F65" s="2169"/>
      <c r="G65" s="2169"/>
      <c r="H65" s="2170"/>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4" t="s">
        <v>1635</v>
      </c>
      <c r="B81" s="2174"/>
      <c r="C81" s="2174"/>
      <c r="D81" s="2175"/>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2109</v>
      </c>
      <c r="D112" s="2146"/>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993468</v>
      </c>
      <c r="E16" s="100"/>
      <c r="F16" s="82">
        <f>SUM('Acct Summary 7-8'!C17,'Acct Summary 7-8'!D17,'Acct Summary 7-8'!F17)</f>
        <v>998116</v>
      </c>
      <c r="G16" s="100"/>
      <c r="H16" s="82">
        <f>SUM(D16-F16)</f>
        <v>-4648</v>
      </c>
      <c r="I16" s="93"/>
      <c r="J16" s="82">
        <f>SUM('Acct Summary 7-8'!C81,'Acct Summary 7-8'!D81,'Acct Summary 7-8'!F81,'Acct Summary 7-8'!I81)</f>
        <v>549862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Quincy Area Vocational Center</v>
      </c>
      <c r="E7" s="136"/>
      <c r="G7" s="137"/>
      <c r="H7" s="138"/>
      <c r="I7" s="138"/>
      <c r="J7" s="138"/>
      <c r="K7" s="138"/>
      <c r="L7"/>
      <c r="M7"/>
      <c r="N7"/>
      <c r="O7"/>
      <c r="P7"/>
    </row>
    <row r="8" spans="1:18" ht="12.75" x14ac:dyDescent="0.2">
      <c r="A8"/>
      <c r="B8"/>
      <c r="C8" s="134" t="s">
        <v>1341</v>
      </c>
      <c r="D8" s="139">
        <f>COVER!A13</f>
        <v>1001172041</v>
      </c>
      <c r="E8" s="140"/>
      <c r="G8"/>
      <c r="H8"/>
      <c r="I8"/>
      <c r="J8"/>
      <c r="K8"/>
      <c r="L8"/>
      <c r="M8"/>
      <c r="N8"/>
      <c r="O8"/>
      <c r="P8"/>
    </row>
    <row r="9" spans="1:18" ht="12.75" x14ac:dyDescent="0.2">
      <c r="A9"/>
      <c r="B9"/>
      <c r="C9" s="134" t="s">
        <v>829</v>
      </c>
      <c r="D9" s="335"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549862</v>
      </c>
      <c r="I12" s="1163"/>
      <c r="J12" s="1163"/>
      <c r="K12" s="1164">
        <f>TRUNC((H12/H13*100000),5)/100000</f>
        <v>0.55347731379999998</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993468</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998116</v>
      </c>
      <c r="I17" s="1163"/>
      <c r="J17" s="1169"/>
      <c r="K17" s="1164">
        <f>TRUNC((H17/H18*100000),5)/100000</f>
        <v>1.0046785602999999</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993468</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96.926679299999989</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549862</v>
      </c>
      <c r="I24" s="685"/>
      <c r="J24" s="685"/>
      <c r="K24" s="1173">
        <f>TRUNC(((H24/H25*100000)/100000),2)</f>
        <v>198.32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2772.5444400000001</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549862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549862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281967</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281967</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549862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281967</v>
      </c>
      <c r="N40" s="695"/>
    </row>
    <row r="41" spans="1:14" ht="13.5" customHeight="1" thickBot="1" x14ac:dyDescent="0.25">
      <c r="A41" s="465" t="s">
        <v>760</v>
      </c>
      <c r="B41" s="456"/>
      <c r="C41" s="486">
        <f>(SUM(C34,C37,C38,C39))</f>
        <v>549862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281967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728975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213955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50538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993468</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993468</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751541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246575</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998116</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998116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-4648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-4648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554510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549862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-4648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-8.4530300329900953E-3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v>19951</v>
      </c>
      <c r="D28" s="434"/>
      <c r="E28" s="434"/>
      <c r="F28" s="434"/>
      <c r="G28" s="434"/>
      <c r="H28" s="434"/>
      <c r="I28" s="434"/>
      <c r="J28" s="434"/>
      <c r="K28" s="434"/>
    </row>
    <row r="29" spans="1:11" ht="12.75" customHeight="1" x14ac:dyDescent="0.2">
      <c r="A29" s="914" t="s">
        <v>997</v>
      </c>
      <c r="B29" s="40">
        <v>1332</v>
      </c>
      <c r="C29" s="484">
        <v>563465</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v>1490</v>
      </c>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584906</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2617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2617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1280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v>2159</v>
      </c>
      <c r="D81" s="413"/>
      <c r="E81" s="434"/>
      <c r="F81" s="434"/>
      <c r="G81" s="434"/>
      <c r="H81" s="434"/>
      <c r="I81" s="434"/>
      <c r="J81" s="434"/>
      <c r="K81" s="434"/>
    </row>
    <row r="82" spans="1:11" ht="12.75" customHeight="1" thickBot="1" x14ac:dyDescent="0.25">
      <c r="A82" s="465" t="s">
        <v>277</v>
      </c>
      <c r="B82" s="458"/>
      <c r="C82" s="485">
        <f>SUM(C77:C81)</f>
        <v>3439</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v>720</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720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34527</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9586</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91681</v>
      </c>
      <c r="D105" s="493"/>
      <c r="E105" s="434"/>
      <c r="F105" s="434"/>
      <c r="G105" s="434"/>
      <c r="H105" s="699"/>
      <c r="I105" s="434"/>
      <c r="J105" s="434"/>
      <c r="K105" s="434"/>
    </row>
    <row r="106" spans="1:12" ht="12.75" customHeight="1" x14ac:dyDescent="0.2">
      <c r="A106" s="914" t="s">
        <v>1807</v>
      </c>
      <c r="B106" s="40">
        <v>1993</v>
      </c>
      <c r="C106" s="413">
        <v>620</v>
      </c>
      <c r="D106" s="492"/>
      <c r="E106" s="437"/>
      <c r="F106" s="437"/>
      <c r="G106" s="437"/>
      <c r="H106" s="437"/>
      <c r="I106" s="432"/>
      <c r="J106" s="437"/>
      <c r="K106" s="437"/>
    </row>
    <row r="107" spans="1:12" ht="12.75" customHeight="1" x14ac:dyDescent="0.2">
      <c r="A107" s="914" t="s">
        <v>82</v>
      </c>
      <c r="B107" s="40">
        <v>1999</v>
      </c>
      <c r="C107" s="484">
        <v>879</v>
      </c>
      <c r="D107" s="413"/>
      <c r="E107" s="413"/>
      <c r="F107" s="413"/>
      <c r="G107" s="413"/>
      <c r="H107" s="413"/>
      <c r="I107" s="413"/>
      <c r="J107" s="437"/>
      <c r="K107" s="413"/>
    </row>
    <row r="108" spans="1:12" ht="12.75" customHeight="1" thickBot="1" x14ac:dyDescent="0.25">
      <c r="A108" s="465" t="s">
        <v>577</v>
      </c>
      <c r="B108" s="739"/>
      <c r="C108" s="485">
        <f>SUM(C95:C107)</f>
        <v>137293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728975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213955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213955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213955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213955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6" t="s">
        <v>1968</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1969</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1970</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50538</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50538</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50538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50538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993468</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 activePane="bottomLeft" state="frozen"/>
      <selection activeCell="A7" sqref="A7:D7"/>
      <selection pane="bottomLeft" activeCell="A7" sqref="A7:D7"/>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18" t="s">
        <v>338</v>
      </c>
      <c r="B3" s="2219"/>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v>448134</v>
      </c>
      <c r="D13" s="413">
        <v>83969</v>
      </c>
      <c r="E13" s="413">
        <v>17541</v>
      </c>
      <c r="F13" s="413">
        <v>126258</v>
      </c>
      <c r="G13" s="413">
        <v>73634</v>
      </c>
      <c r="H13" s="413">
        <v>2005</v>
      </c>
      <c r="I13" s="437"/>
      <c r="J13" s="437"/>
      <c r="K13" s="415">
        <f t="shared" si="0"/>
        <v>751541</v>
      </c>
      <c r="L13" s="413">
        <v>810969</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448134</v>
      </c>
      <c r="D33" s="416">
        <f t="shared" ref="D33:L33" si="1">SUM(D5:D32)</f>
        <v>83969</v>
      </c>
      <c r="E33" s="416">
        <f t="shared" si="1"/>
        <v>17541</v>
      </c>
      <c r="F33" s="416">
        <f t="shared" si="1"/>
        <v>126258</v>
      </c>
      <c r="G33" s="416">
        <f t="shared" si="1"/>
        <v>73634</v>
      </c>
      <c r="H33" s="416">
        <f t="shared" si="1"/>
        <v>2005</v>
      </c>
      <c r="I33" s="416">
        <f t="shared" si="1"/>
        <v>0</v>
      </c>
      <c r="J33" s="416">
        <f t="shared" si="1"/>
        <v>0</v>
      </c>
      <c r="K33" s="416">
        <f t="shared" si="1"/>
        <v>751541</v>
      </c>
      <c r="L33" s="416">
        <f t="shared" si="1"/>
        <v>810969</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v>2000</v>
      </c>
      <c r="D37" s="413">
        <v>759</v>
      </c>
      <c r="E37" s="413"/>
      <c r="F37" s="413">
        <v>5498</v>
      </c>
      <c r="G37" s="413"/>
      <c r="H37" s="413"/>
      <c r="I37" s="437"/>
      <c r="J37" s="437"/>
      <c r="K37" s="415">
        <f t="shared" si="2"/>
        <v>8257</v>
      </c>
      <c r="L37" s="413"/>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2000</v>
      </c>
      <c r="D42" s="416">
        <f t="shared" ref="D42:L42" si="3">SUM(D36:D41)</f>
        <v>759</v>
      </c>
      <c r="E42" s="416">
        <f t="shared" si="3"/>
        <v>0</v>
      </c>
      <c r="F42" s="416">
        <f t="shared" si="3"/>
        <v>5498</v>
      </c>
      <c r="G42" s="416">
        <f t="shared" si="3"/>
        <v>0</v>
      </c>
      <c r="H42" s="416">
        <f t="shared" si="3"/>
        <v>0</v>
      </c>
      <c r="I42" s="416">
        <f t="shared" si="3"/>
        <v>0</v>
      </c>
      <c r="J42" s="416">
        <f t="shared" si="3"/>
        <v>0</v>
      </c>
      <c r="K42" s="416">
        <f t="shared" si="3"/>
        <v>8257</v>
      </c>
      <c r="L42" s="416">
        <f t="shared" si="3"/>
        <v>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18000</v>
      </c>
      <c r="D44" s="419"/>
      <c r="E44" s="419"/>
      <c r="F44" s="419"/>
      <c r="G44" s="419"/>
      <c r="H44" s="419"/>
      <c r="I44" s="437"/>
      <c r="J44" s="437"/>
      <c r="K44" s="421">
        <f>SUM(C44:J44)</f>
        <v>18000</v>
      </c>
      <c r="L44" s="419"/>
    </row>
    <row r="45" spans="1:14" x14ac:dyDescent="0.2">
      <c r="A45" s="1818" t="s">
        <v>976</v>
      </c>
      <c r="B45" s="267">
        <v>2220</v>
      </c>
      <c r="C45" s="413"/>
      <c r="D45" s="413"/>
      <c r="E45" s="413"/>
      <c r="F45" s="413"/>
      <c r="G45" s="413"/>
      <c r="H45" s="413"/>
      <c r="I45" s="437"/>
      <c r="J45" s="437"/>
      <c r="K45" s="421">
        <f>SUM(C45:J45)</f>
        <v>0</v>
      </c>
      <c r="L45" s="413"/>
    </row>
    <row r="46" spans="1:14" x14ac:dyDescent="0.2">
      <c r="A46" s="1818" t="s">
        <v>977</v>
      </c>
      <c r="B46" s="267">
        <v>2230</v>
      </c>
      <c r="C46" s="413"/>
      <c r="D46" s="413"/>
      <c r="E46" s="413">
        <v>4540</v>
      </c>
      <c r="F46" s="413"/>
      <c r="G46" s="413"/>
      <c r="H46" s="413"/>
      <c r="I46" s="437"/>
      <c r="J46" s="437"/>
      <c r="K46" s="421">
        <f>SUM(C46:J46)</f>
        <v>4540</v>
      </c>
      <c r="L46" s="413">
        <v>4550</v>
      </c>
    </row>
    <row r="47" spans="1:14" ht="12.75" customHeight="1" thickBot="1" x14ac:dyDescent="0.25">
      <c r="A47" s="888" t="s">
        <v>660</v>
      </c>
      <c r="B47" s="469" t="s">
        <v>33</v>
      </c>
      <c r="C47" s="416">
        <f>SUM(C44:C46)</f>
        <v>18000</v>
      </c>
      <c r="D47" s="416">
        <f t="shared" ref="D47:K47" si="4">SUM(D44:D46)</f>
        <v>0</v>
      </c>
      <c r="E47" s="416">
        <f t="shared" si="4"/>
        <v>4540</v>
      </c>
      <c r="F47" s="416">
        <f t="shared" si="4"/>
        <v>0</v>
      </c>
      <c r="G47" s="416">
        <f t="shared" si="4"/>
        <v>0</v>
      </c>
      <c r="H47" s="416">
        <f t="shared" si="4"/>
        <v>0</v>
      </c>
      <c r="I47" s="416">
        <f t="shared" si="4"/>
        <v>0</v>
      </c>
      <c r="J47" s="416">
        <f t="shared" si="4"/>
        <v>0</v>
      </c>
      <c r="K47" s="416">
        <f t="shared" si="4"/>
        <v>22540</v>
      </c>
      <c r="L47" s="416">
        <f>SUM(L44:L46)</f>
        <v>4550</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v>4465</v>
      </c>
      <c r="F49" s="419"/>
      <c r="G49" s="419"/>
      <c r="H49" s="419"/>
      <c r="I49" s="437"/>
      <c r="J49" s="437"/>
      <c r="K49" s="421">
        <f>SUM(C49:J49)</f>
        <v>4465</v>
      </c>
      <c r="L49" s="419">
        <v>4500</v>
      </c>
    </row>
    <row r="50" spans="1:14" x14ac:dyDescent="0.2">
      <c r="A50" s="1818" t="s">
        <v>979</v>
      </c>
      <c r="B50" s="267">
        <v>2320</v>
      </c>
      <c r="C50" s="413"/>
      <c r="D50" s="413"/>
      <c r="E50" s="413"/>
      <c r="F50" s="413"/>
      <c r="G50" s="413"/>
      <c r="H50" s="413"/>
      <c r="I50" s="437"/>
      <c r="J50" s="437"/>
      <c r="K50" s="421">
        <f>SUM(C50:J50)</f>
        <v>0</v>
      </c>
      <c r="L50" s="413"/>
    </row>
    <row r="51" spans="1:14" x14ac:dyDescent="0.2">
      <c r="A51" s="1818" t="s">
        <v>45</v>
      </c>
      <c r="B51" s="267">
        <v>2330</v>
      </c>
      <c r="C51" s="413"/>
      <c r="D51" s="413"/>
      <c r="E51" s="413"/>
      <c r="F51" s="413"/>
      <c r="G51" s="413"/>
      <c r="H51" s="413"/>
      <c r="I51" s="437"/>
      <c r="J51" s="437"/>
      <c r="K51" s="421">
        <f>SUM(C51:J51)</f>
        <v>0</v>
      </c>
      <c r="L51" s="413"/>
    </row>
    <row r="52" spans="1:14" ht="22.5" x14ac:dyDescent="0.2">
      <c r="A52" s="1819" t="s">
        <v>339</v>
      </c>
      <c r="B52" s="828" t="s">
        <v>431</v>
      </c>
      <c r="C52" s="692"/>
      <c r="D52" s="692"/>
      <c r="E52" s="692">
        <v>110</v>
      </c>
      <c r="F52" s="692"/>
      <c r="G52" s="692"/>
      <c r="H52" s="692"/>
      <c r="I52" s="692"/>
      <c r="J52" s="692"/>
      <c r="K52" s="421">
        <f>SUM(C52:J52)</f>
        <v>110</v>
      </c>
      <c r="L52" s="692"/>
    </row>
    <row r="53" spans="1:14" ht="12.75" customHeight="1" thickBot="1" x14ac:dyDescent="0.25">
      <c r="A53" s="888" t="s">
        <v>833</v>
      </c>
      <c r="B53" s="469" t="s">
        <v>34</v>
      </c>
      <c r="C53" s="416">
        <f>SUM(C49:C52)</f>
        <v>0</v>
      </c>
      <c r="D53" s="416">
        <f t="shared" ref="D53:L53" si="5">SUM(D49:D52)</f>
        <v>0</v>
      </c>
      <c r="E53" s="416">
        <f t="shared" si="5"/>
        <v>4575</v>
      </c>
      <c r="F53" s="416">
        <f t="shared" si="5"/>
        <v>0</v>
      </c>
      <c r="G53" s="416">
        <f t="shared" si="5"/>
        <v>0</v>
      </c>
      <c r="H53" s="416">
        <f t="shared" si="5"/>
        <v>0</v>
      </c>
      <c r="I53" s="416">
        <f t="shared" si="5"/>
        <v>0</v>
      </c>
      <c r="J53" s="416">
        <f t="shared" si="5"/>
        <v>0</v>
      </c>
      <c r="K53" s="416">
        <f t="shared" si="5"/>
        <v>4575</v>
      </c>
      <c r="L53" s="416">
        <f t="shared" si="5"/>
        <v>4500</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v>109281</v>
      </c>
      <c r="D55" s="419">
        <v>16938</v>
      </c>
      <c r="E55" s="419">
        <v>11392</v>
      </c>
      <c r="F55" s="419">
        <v>3913</v>
      </c>
      <c r="G55" s="419"/>
      <c r="H55" s="419"/>
      <c r="I55" s="437"/>
      <c r="J55" s="437"/>
      <c r="K55" s="421">
        <f>SUM(C55:J55)</f>
        <v>141524</v>
      </c>
      <c r="L55" s="419">
        <v>158913</v>
      </c>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109281</v>
      </c>
      <c r="D57" s="422">
        <f t="shared" ref="D57:K57" si="6">SUM(D55:D56)</f>
        <v>16938</v>
      </c>
      <c r="E57" s="422">
        <f t="shared" si="6"/>
        <v>11392</v>
      </c>
      <c r="F57" s="422">
        <f t="shared" si="6"/>
        <v>3913</v>
      </c>
      <c r="G57" s="422">
        <f t="shared" si="6"/>
        <v>0</v>
      </c>
      <c r="H57" s="422">
        <f t="shared" si="6"/>
        <v>0</v>
      </c>
      <c r="I57" s="422">
        <f t="shared" si="6"/>
        <v>0</v>
      </c>
      <c r="J57" s="422">
        <f t="shared" si="6"/>
        <v>0</v>
      </c>
      <c r="K57" s="422">
        <f t="shared" si="6"/>
        <v>141524</v>
      </c>
      <c r="L57" s="416">
        <f>SUM(L55:L56)</f>
        <v>158913</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c r="F60" s="413"/>
      <c r="G60" s="413"/>
      <c r="H60" s="413"/>
      <c r="I60" s="437"/>
      <c r="J60" s="437"/>
      <c r="K60" s="421">
        <f t="shared" si="7"/>
        <v>0</v>
      </c>
      <c r="L60" s="413"/>
      <c r="M60" s="15"/>
      <c r="N60" s="15"/>
    </row>
    <row r="61" spans="1:14" s="16" customFormat="1" x14ac:dyDescent="0.2">
      <c r="A61" s="1818" t="s">
        <v>221</v>
      </c>
      <c r="B61" s="267">
        <v>2540</v>
      </c>
      <c r="C61" s="413"/>
      <c r="D61" s="413"/>
      <c r="E61" s="413"/>
      <c r="F61" s="413">
        <v>69679</v>
      </c>
      <c r="G61" s="413"/>
      <c r="H61" s="413"/>
      <c r="I61" s="437"/>
      <c r="J61" s="437"/>
      <c r="K61" s="421">
        <f t="shared" si="7"/>
        <v>69679</v>
      </c>
      <c r="L61" s="413">
        <v>75885</v>
      </c>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69679</v>
      </c>
      <c r="G65" s="416">
        <f t="shared" si="8"/>
        <v>0</v>
      </c>
      <c r="H65" s="416">
        <f t="shared" si="8"/>
        <v>0</v>
      </c>
      <c r="I65" s="416">
        <f t="shared" si="8"/>
        <v>0</v>
      </c>
      <c r="J65" s="416">
        <f t="shared" si="8"/>
        <v>0</v>
      </c>
      <c r="K65" s="416">
        <f t="shared" si="8"/>
        <v>69679</v>
      </c>
      <c r="L65" s="416">
        <f t="shared" si="8"/>
        <v>75885</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129281</v>
      </c>
      <c r="D74" s="426">
        <f t="shared" ref="D74:K74" si="10">SUM(D42,D47,D53,D57,D65,D72,D73)</f>
        <v>17697</v>
      </c>
      <c r="E74" s="426">
        <f t="shared" si="10"/>
        <v>20507</v>
      </c>
      <c r="F74" s="426">
        <f t="shared" si="10"/>
        <v>79090</v>
      </c>
      <c r="G74" s="426">
        <f t="shared" si="10"/>
        <v>0</v>
      </c>
      <c r="H74" s="426">
        <f t="shared" si="10"/>
        <v>0</v>
      </c>
      <c r="I74" s="426">
        <f t="shared" si="10"/>
        <v>0</v>
      </c>
      <c r="J74" s="426">
        <f t="shared" si="10"/>
        <v>0</v>
      </c>
      <c r="K74" s="426">
        <f t="shared" si="10"/>
        <v>246575</v>
      </c>
      <c r="L74" s="426">
        <f>SUM(L42,L47,L53,L57,L65,L72,L73)</f>
        <v>243848</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c r="I81" s="508"/>
      <c r="J81" s="508"/>
      <c r="K81" s="415">
        <f t="shared" si="11"/>
        <v>0</v>
      </c>
      <c r="L81" s="413"/>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577415</v>
      </c>
      <c r="D114" s="416">
        <f t="shared" ref="D114:K114" si="13">SUM(D33,D74,D75,D102,D112,D113)</f>
        <v>101666</v>
      </c>
      <c r="E114" s="416">
        <f t="shared" si="13"/>
        <v>38048</v>
      </c>
      <c r="F114" s="416">
        <f t="shared" si="13"/>
        <v>205348</v>
      </c>
      <c r="G114" s="416">
        <f t="shared" si="13"/>
        <v>73634</v>
      </c>
      <c r="H114" s="416">
        <f>SUM(H33,H74,H75,H102,H112,H113)</f>
        <v>2005</v>
      </c>
      <c r="I114" s="416">
        <f t="shared" si="13"/>
        <v>0</v>
      </c>
      <c r="J114" s="416">
        <f t="shared" si="13"/>
        <v>0</v>
      </c>
      <c r="K114" s="416">
        <f t="shared" si="13"/>
        <v>998116</v>
      </c>
      <c r="L114" s="416">
        <f>SUM(L33,L74,L75,L102,L112,L113)</f>
        <v>1054817</v>
      </c>
    </row>
    <row r="115" spans="1:14" ht="23.25" thickTop="1" x14ac:dyDescent="0.2">
      <c r="A115" s="1830" t="s">
        <v>1177</v>
      </c>
      <c r="B115" s="893"/>
      <c r="C115" s="417"/>
      <c r="D115" s="417"/>
      <c r="E115" s="417"/>
      <c r="F115" s="417"/>
      <c r="G115" s="417"/>
      <c r="H115" s="417"/>
      <c r="I115" s="417"/>
      <c r="J115" s="417"/>
      <c r="K115" s="441">
        <f>'Revenues 9-14'!C275-'Expenditures 15-22'!K114</f>
        <v>-4648</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1975</v>
      </c>
      <c r="B2" s="836" t="s">
        <v>1941</v>
      </c>
      <c r="C2" s="1085" t="s">
        <v>1942</v>
      </c>
      <c r="D2" s="1085" t="s">
        <v>1943</v>
      </c>
      <c r="E2" s="1085" t="s">
        <v>1944</v>
      </c>
      <c r="F2" s="1085" t="s">
        <v>1945</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1977</v>
      </c>
      <c r="B2" s="2286"/>
      <c r="C2" s="1630" t="s">
        <v>1946</v>
      </c>
      <c r="D2" s="1630" t="s">
        <v>1947</v>
      </c>
      <c r="E2" s="1630" t="s">
        <v>1948</v>
      </c>
      <c r="F2" s="1630" t="s">
        <v>1949</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5">
        <f>SUM(C4+D4)-E4</f>
        <v>0</v>
      </c>
    </row>
    <row r="5" spans="1:7" ht="13.5" thickTop="1" x14ac:dyDescent="0.2">
      <c r="A5" s="2288" t="s">
        <v>1324</v>
      </c>
      <c r="B5" s="2273"/>
      <c r="C5" s="2265"/>
      <c r="D5" s="2266"/>
      <c r="E5" s="2266"/>
      <c r="F5" s="2267"/>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89" t="s">
        <v>735</v>
      </c>
      <c r="B15" s="2271"/>
      <c r="C15" s="1605">
        <f>SUM(C6:C14)</f>
        <v>0</v>
      </c>
      <c r="D15" s="1605">
        <f>SUM(D6:D14)</f>
        <v>0</v>
      </c>
      <c r="E15" s="1605">
        <f>SUM(E6:E14)</f>
        <v>0</v>
      </c>
      <c r="F15" s="1605">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6"/>
      <c r="D17" s="513"/>
      <c r="E17" s="1606"/>
      <c r="F17" s="1605">
        <f>SUM(C17+D17)-E17</f>
        <v>0</v>
      </c>
    </row>
    <row r="18" spans="1:11" ht="12.75" customHeight="1" thickTop="1" thickBot="1" x14ac:dyDescent="0.25">
      <c r="A18" s="2263" t="s">
        <v>7</v>
      </c>
      <c r="B18" s="2264"/>
      <c r="C18" s="1606"/>
      <c r="D18" s="513"/>
      <c r="E18" s="1606"/>
      <c r="F18" s="1605">
        <f>SUM(C18+D18)-E18</f>
        <v>0</v>
      </c>
    </row>
    <row r="19" spans="1:11" ht="12.75" customHeight="1" thickTop="1" thickBot="1" x14ac:dyDescent="0.25">
      <c r="A19" s="2263" t="s">
        <v>454</v>
      </c>
      <c r="B19" s="2264"/>
      <c r="C19" s="1606"/>
      <c r="D19" s="513"/>
      <c r="E19" s="1606"/>
      <c r="F19" s="1605">
        <f>SUM(C19+D19)-E19</f>
        <v>0</v>
      </c>
    </row>
    <row r="20" spans="1:11" ht="12.75" customHeight="1" thickTop="1" thickBot="1" x14ac:dyDescent="0.25">
      <c r="A20" s="2268" t="s">
        <v>527</v>
      </c>
      <c r="B20" s="2269"/>
      <c r="C20" s="1606"/>
      <c r="D20" s="513"/>
      <c r="E20" s="1606"/>
      <c r="F20" s="1605">
        <f>SUM(C20+D20)-E20</f>
        <v>0</v>
      </c>
    </row>
    <row r="21" spans="1:11" ht="14.25" thickTop="1" thickBot="1" x14ac:dyDescent="0.25">
      <c r="A21" s="2270" t="s">
        <v>736</v>
      </c>
      <c r="B21" s="2271"/>
      <c r="C21" s="1605">
        <f>SUM(C17:C20)</f>
        <v>0</v>
      </c>
      <c r="D21" s="1605">
        <f>SUM(D17:D20)</f>
        <v>0</v>
      </c>
      <c r="E21" s="1605">
        <f>SUM(E17:E20)</f>
        <v>0</v>
      </c>
      <c r="F21" s="1605">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5">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5">
        <f>SUM(C25+D25)-E25</f>
        <v>0</v>
      </c>
      <c r="G25" s="686"/>
    </row>
    <row r="26" spans="1:11" ht="13.5" thickTop="1" x14ac:dyDescent="0.2">
      <c r="A26" s="2277" t="s">
        <v>762</v>
      </c>
      <c r="B26" s="2273"/>
      <c r="C26" s="1607"/>
      <c r="D26" s="1607"/>
      <c r="E26" s="1607"/>
      <c r="F26" s="1608"/>
    </row>
    <row r="27" spans="1:11" ht="13.5" thickBot="1" x14ac:dyDescent="0.25">
      <c r="A27" s="2270" t="s">
        <v>1260</v>
      </c>
      <c r="B27" s="2278"/>
      <c r="C27" s="513"/>
      <c r="D27" s="513"/>
      <c r="E27" s="513"/>
      <c r="F27" s="1605">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1978</v>
      </c>
      <c r="B2" s="2314"/>
      <c r="C2" s="2314"/>
      <c r="D2" s="2314"/>
      <c r="E2" s="2315"/>
      <c r="F2" s="1890" t="s">
        <v>1077</v>
      </c>
      <c r="G2" s="1891" t="s">
        <v>101</v>
      </c>
      <c r="H2" s="1891" t="s">
        <v>479</v>
      </c>
      <c r="I2" s="1891" t="s">
        <v>1379</v>
      </c>
      <c r="J2" s="1891" t="s">
        <v>1022</v>
      </c>
      <c r="K2" s="1891" t="s">
        <v>145</v>
      </c>
    </row>
    <row r="3" spans="1:11" x14ac:dyDescent="0.2">
      <c r="A3" s="2316" t="s">
        <v>1952</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2" t="s">
        <v>1910</v>
      </c>
      <c r="B33" s="113"/>
      <c r="C33" s="113"/>
      <c r="D33" s="113"/>
      <c r="E33" s="113"/>
      <c r="F33" s="113"/>
      <c r="G33" s="574"/>
      <c r="H33" s="2303"/>
      <c r="I33" s="2302"/>
      <c r="J33" s="2302"/>
      <c r="K33" s="2302"/>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208333</v>
      </c>
      <c r="D12" s="644">
        <v>73634</v>
      </c>
      <c r="E12" s="644"/>
      <c r="F12" s="1068">
        <f>(C12+D12)-E12</f>
        <v>281967</v>
      </c>
      <c r="G12" s="640">
        <v>10</v>
      </c>
      <c r="H12" s="576">
        <v>96233</v>
      </c>
      <c r="I12" s="576">
        <v>19563</v>
      </c>
      <c r="J12" s="576"/>
      <c r="K12" s="1067">
        <f>(H12+I12)-J12</f>
        <v>115796</v>
      </c>
      <c r="L12" s="1067">
        <f>F12-K12</f>
        <v>166171</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208333</v>
      </c>
      <c r="D16" s="646">
        <f>SUM(D3,D5:D6,D8:D10,D12:D15)</f>
        <v>73634</v>
      </c>
      <c r="E16" s="646">
        <f>SUM(E3,E5:E6,E8:E10,E12:E15)</f>
        <v>0</v>
      </c>
      <c r="F16" s="646">
        <f>SUM(F3,F5:F6,F8:F10,F12:F15)</f>
        <v>281967</v>
      </c>
      <c r="G16" s="640"/>
      <c r="H16" s="646">
        <f>SUM(H3,H6,H8:H10,H12:H14,)</f>
        <v>96233</v>
      </c>
      <c r="I16" s="646">
        <f>SUM(I3,I6,I8:I10,I12:I14,)</f>
        <v>19563</v>
      </c>
      <c r="J16" s="646">
        <f>SUM(J3,J6,J8:J10,J12:J14,)</f>
        <v>0</v>
      </c>
      <c r="K16" s="1068">
        <f>(H16+I16)-J16</f>
        <v>115796</v>
      </c>
      <c r="L16" s="1068">
        <f>F16-K16</f>
        <v>166171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19563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998116</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998116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1888</v>
      </c>
      <c r="C54" s="966" t="s">
        <v>1160</v>
      </c>
      <c r="D54" s="962" t="s">
        <v>1302</v>
      </c>
      <c r="E54" s="580"/>
      <c r="F54" s="1109">
        <f>'Expenditures 15-22'!G114</f>
        <v>73634</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73634</v>
      </c>
      <c r="G75" s="358"/>
    </row>
    <row r="76" spans="1:8" s="972" customFormat="1" ht="12" customHeight="1" thickTop="1" thickBot="1" x14ac:dyDescent="0.25">
      <c r="A76" s="586"/>
      <c r="B76" s="584"/>
      <c r="C76" s="585"/>
      <c r="D76" s="971" t="s">
        <v>1862</v>
      </c>
      <c r="E76" s="596"/>
      <c r="F76" s="1115">
        <f>(F14-F75)</f>
        <v>924482</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3439</v>
      </c>
      <c r="G94" s="980"/>
    </row>
    <row r="95" spans="1:7" ht="12" customHeight="1" x14ac:dyDescent="0.2">
      <c r="A95" s="981" t="s">
        <v>538</v>
      </c>
      <c r="B95" s="981" t="s">
        <v>184</v>
      </c>
      <c r="C95" s="978">
        <f>'Revenues 9-14'!B84</f>
        <v>1811</v>
      </c>
      <c r="D95" s="979" t="str">
        <f>'Revenues 9-14'!A84</f>
        <v>Rentals - Regular Textbooks</v>
      </c>
      <c r="E95" s="386"/>
      <c r="F95" s="1074">
        <f>'Revenues 9-14'!C84</f>
        <v>720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9586</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620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213955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50538</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278858</v>
      </c>
    </row>
    <row r="176" spans="1:7" ht="12" customHeight="1" x14ac:dyDescent="0.2">
      <c r="A176" s="589"/>
      <c r="B176" s="590"/>
      <c r="C176" s="591"/>
      <c r="D176" s="1003" t="s">
        <v>1930</v>
      </c>
      <c r="E176" s="1057"/>
      <c r="F176" s="1119">
        <f>'PCTC-OEPP 28-29'!F76-F175</f>
        <v>645624</v>
      </c>
    </row>
    <row r="177" spans="1:7" ht="12" customHeight="1" x14ac:dyDescent="0.2">
      <c r="A177" s="589"/>
      <c r="B177" s="590"/>
      <c r="C177" s="591"/>
      <c r="D177" s="1003" t="s">
        <v>798</v>
      </c>
      <c r="E177" s="1057"/>
      <c r="F177" s="1119">
        <f>'Cap Outlay Deprec 27'!I18</f>
        <v>19563</v>
      </c>
    </row>
    <row r="178" spans="1:7" ht="12" customHeight="1" x14ac:dyDescent="0.2">
      <c r="A178" s="589"/>
      <c r="B178" s="590"/>
      <c r="C178" s="591"/>
      <c r="D178" s="1003" t="s">
        <v>1932</v>
      </c>
      <c r="E178" s="1057"/>
      <c r="F178" s="1119">
        <f>F176+F177</f>
        <v>665187</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0" t="s">
        <v>1691</v>
      </c>
      <c r="B5" s="2341"/>
      <c r="C5" s="2341"/>
      <c r="D5" s="2341"/>
      <c r="E5" s="2341"/>
      <c r="F5" s="2341"/>
      <c r="G5" s="2342"/>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2073</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677907</v>
      </c>
      <c r="F19" s="772"/>
      <c r="G19" s="774">
        <f>'Expenditures 15-22'!K33-SUM('Expenditures 15-22'!G33,'Expenditures 15-22'!I33)+'Expenditures 15-22'!D223</f>
        <v>677907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8257</v>
      </c>
      <c r="F21" s="772"/>
      <c r="G21" s="774">
        <f>'Expenditures 15-22'!K42-SUM('Expenditures 15-22'!G42,'Expenditures 15-22'!I42)+'Expenditures 15-22'!K120-SUM('Expenditures 15-22'!G120,'Expenditures 15-22'!I120)+'Expenditures 15-22'!K174-SUM('Expenditures 15-22'!G174,'Expenditures 15-22'!I174)+'Expenditures 15-22'!D232</f>
        <v>8257</v>
      </c>
      <c r="H21" s="287"/>
      <c r="I21" s="216"/>
    </row>
    <row r="22" spans="1:9" s="2" customFormat="1" ht="12" customHeight="1" x14ac:dyDescent="0.2">
      <c r="A22" s="771" t="s">
        <v>663</v>
      </c>
      <c r="B22" s="767"/>
      <c r="C22" s="766">
        <v>2200</v>
      </c>
      <c r="D22" s="772"/>
      <c r="E22" s="773">
        <f>'Expenditures 15-22'!K47-SUM('Expenditures 15-22'!G47,'Expenditures 15-22'!I47)+'Expenditures 15-22'!D237</f>
        <v>22540</v>
      </c>
      <c r="F22" s="772"/>
      <c r="G22" s="774">
        <f>'Expenditures 15-22'!K47-SUM('Expenditures 15-22'!G47,'Expenditures 15-22'!I47)+'Expenditures 15-22'!D237</f>
        <v>22540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4575</v>
      </c>
      <c r="F23" s="772"/>
      <c r="G23" s="773">
        <f>'Expenditures 15-22'!K53-SUM('Expenditures 15-22'!G53,'Expenditures 15-22'!I53)+'Expenditures 15-22'!D251+'Expenditures 15-22'!K323-SUM('Expenditures 15-22'!G323,'Expenditures 15-22'!I323)</f>
        <v>4575</v>
      </c>
      <c r="H23" s="287"/>
      <c r="I23" s="216"/>
    </row>
    <row r="24" spans="1:9" s="2" customFormat="1" ht="12" customHeight="1" x14ac:dyDescent="0.2">
      <c r="A24" s="771" t="s">
        <v>665</v>
      </c>
      <c r="B24" s="767"/>
      <c r="C24" s="766">
        <v>2400</v>
      </c>
      <c r="D24" s="772"/>
      <c r="E24" s="773">
        <f>'Expenditures 15-22'!K57-SUM('Expenditures 15-22'!G57,'Expenditures 15-22'!I57)+'Expenditures 15-22'!D255</f>
        <v>141524</v>
      </c>
      <c r="F24" s="772"/>
      <c r="G24" s="774">
        <f>'Expenditures 15-22'!K57-SUM('Expenditures 15-22'!G57,'Expenditures 15-22'!I57)+'Expenditures 15-22'!D255</f>
        <v>141524</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69679</v>
      </c>
      <c r="F28" s="776">
        <f>'Expenditures 15-22'!K61-SUM('Expenditures 15-22'!G61,'Expenditures 15-22'!I61)+'Expenditures 15-22'!K124-SUM('Expenditures 15-22'!G124,'Expenditures 15-22'!I124)+'Expenditures 15-22'!D260-E9</f>
        <v>69679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924482</v>
      </c>
      <c r="F40" s="776">
        <f>SUM(F19:F39)</f>
        <v>69679</v>
      </c>
      <c r="G40" s="776">
        <f>SUM(G19:G39)</f>
        <v>854803</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0</v>
      </c>
      <c r="F42" s="781" t="s">
        <v>564</v>
      </c>
      <c r="G42" s="777">
        <f>F40</f>
        <v>69679</v>
      </c>
    </row>
    <row r="43" spans="1:7" ht="12" customHeight="1" x14ac:dyDescent="0.2">
      <c r="A43" s="287"/>
      <c r="B43" s="216"/>
      <c r="C43" s="288"/>
      <c r="D43" s="781" t="s">
        <v>563</v>
      </c>
      <c r="E43" s="777">
        <f>E40</f>
        <v>924482</v>
      </c>
      <c r="F43" s="781" t="s">
        <v>563</v>
      </c>
      <c r="G43" s="777">
        <f>G40</f>
        <v>854803</v>
      </c>
    </row>
    <row r="44" spans="1:7" ht="12" customHeight="1" x14ac:dyDescent="0.2">
      <c r="A44" s="287"/>
      <c r="B44" s="216"/>
      <c r="C44" s="216"/>
      <c r="D44" s="791" t="s">
        <v>1187</v>
      </c>
      <c r="E44" s="792">
        <f>(E42/E43)</f>
        <v>0</v>
      </c>
      <c r="F44" s="791" t="s">
        <v>1187</v>
      </c>
      <c r="G44" s="792">
        <f>(G42/G43)</f>
        <v>8.1514688179615657E-2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0" t="s">
        <v>2086</v>
      </c>
      <c r="B5" s="2351"/>
      <c r="C5" s="2351"/>
      <c r="D5" s="2351"/>
      <c r="E5" s="2351"/>
    </row>
    <row r="6" spans="1:7" ht="12" customHeight="1" x14ac:dyDescent="0.25">
      <c r="A6" s="1996"/>
      <c r="B6" s="2352" t="str">
        <f>COVER!A17</f>
        <v>Quincy Area Vocational Center</v>
      </c>
      <c r="C6" s="2352"/>
      <c r="D6" s="2352"/>
      <c r="E6" s="1997"/>
    </row>
    <row r="7" spans="1:7" ht="11.25" customHeight="1" x14ac:dyDescent="0.25">
      <c r="A7" s="1996"/>
      <c r="B7" s="2353">
        <f>COVER!A13</f>
        <v>1001172041</v>
      </c>
      <c r="C7" s="2353"/>
      <c r="D7" s="2353"/>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c r="C19" s="2008"/>
      <c r="D19" s="2011"/>
      <c r="E19" s="2010"/>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c r="C25" s="2008"/>
      <c r="D25" s="2011"/>
      <c r="E25" s="2010"/>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t="s">
        <v>2091</v>
      </c>
      <c r="C31" s="2008" t="s">
        <v>2091</v>
      </c>
      <c r="D31" s="2011" t="s">
        <v>2091</v>
      </c>
      <c r="E31" s="2010" t="s">
        <v>2103</v>
      </c>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4"/>
      <c r="B39" s="2014"/>
      <c r="C39" s="2014"/>
      <c r="D39" s="2014"/>
      <c r="E39" s="2014"/>
    </row>
    <row r="40" spans="1:5" s="2012" customFormat="1" ht="12" customHeight="1" x14ac:dyDescent="0.25">
      <c r="A40" s="2015" t="s">
        <v>1728</v>
      </c>
      <c r="B40" s="2362"/>
      <c r="C40" s="2362"/>
      <c r="D40" s="2362"/>
      <c r="E40" s="2363"/>
    </row>
    <row r="41" spans="1:5" s="2012" customFormat="1" ht="12" customHeight="1" x14ac:dyDescent="0.25">
      <c r="A41" s="2364" t="s">
        <v>2104</v>
      </c>
      <c r="B41" s="2365"/>
      <c r="C41" s="2365"/>
      <c r="D41" s="2365"/>
      <c r="E41" s="2366"/>
    </row>
    <row r="42" spans="1:5" s="2012" customFormat="1" ht="12" customHeight="1" x14ac:dyDescent="0.25">
      <c r="A42" s="2364" t="s">
        <v>2105</v>
      </c>
      <c r="B42" s="2365"/>
      <c r="C42" s="2365"/>
      <c r="D42" s="2365"/>
      <c r="E42" s="2366"/>
    </row>
    <row r="43" spans="1:5" s="2012" customFormat="1" ht="15" x14ac:dyDescent="0.25">
      <c r="A43" s="2347"/>
      <c r="B43" s="2348"/>
      <c r="C43" s="2348"/>
      <c r="D43" s="2348"/>
      <c r="E43" s="2349"/>
    </row>
    <row r="44" spans="1:5" s="2012" customFormat="1" ht="12" hidden="1" customHeight="1" x14ac:dyDescent="0.25">
      <c r="A44" s="2347"/>
      <c r="B44" s="2348"/>
      <c r="C44" s="2348"/>
      <c r="D44" s="2348"/>
      <c r="E44" s="2349"/>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2" t="str">
        <f>COVER!A17</f>
        <v>Quincy Area Vocational Center</v>
      </c>
      <c r="J6" s="2373"/>
    </row>
    <row r="7" spans="1:10" x14ac:dyDescent="0.2">
      <c r="A7" s="2374" t="s">
        <v>1037</v>
      </c>
      <c r="B7" s="2375"/>
      <c r="C7" s="2375"/>
      <c r="D7" s="2375"/>
      <c r="E7" s="2376"/>
      <c r="F7" s="1665"/>
      <c r="G7" s="1654"/>
      <c r="H7" s="1664" t="s">
        <v>438</v>
      </c>
      <c r="I7" s="2377">
        <f>COVER!A13</f>
        <v>1001172041</v>
      </c>
      <c r="J7" s="2377"/>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78" t="s">
        <v>571</v>
      </c>
      <c r="B11" s="2379"/>
      <c r="C11" s="2380"/>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1" t="s">
        <v>8</v>
      </c>
      <c r="C18" s="2382"/>
      <c r="D18" s="2383"/>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0</v>
      </c>
      <c r="F19" s="1700">
        <f t="shared" si="2"/>
        <v>0</v>
      </c>
      <c r="G19" s="1700">
        <f t="shared" si="2"/>
        <v>0</v>
      </c>
      <c r="H19" s="1700">
        <f t="shared" si="2"/>
        <v>0</v>
      </c>
      <c r="I19" s="1700">
        <f t="shared" si="2"/>
        <v>0</v>
      </c>
      <c r="J19" s="1700">
        <f t="shared" si="2"/>
        <v>0</v>
      </c>
    </row>
    <row r="20" spans="1:10" ht="25.5" customHeight="1" thickTop="1" x14ac:dyDescent="0.2">
      <c r="A20" s="1688">
        <v>9</v>
      </c>
      <c r="B20" s="2384" t="s">
        <v>1960</v>
      </c>
      <c r="C20" s="2382"/>
      <c r="D20" s="2383"/>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89"/>
      <c r="D26" s="2389"/>
      <c r="E26" s="1975"/>
      <c r="F26" s="2388"/>
      <c r="G26" s="2388"/>
    </row>
    <row r="27" spans="1:10" x14ac:dyDescent="0.2">
      <c r="B27" s="1703"/>
      <c r="C27" s="1970" t="s">
        <v>1222</v>
      </c>
      <c r="D27" s="1971"/>
      <c r="E27" s="1972"/>
      <c r="F27" s="2385" t="s">
        <v>2004</v>
      </c>
      <c r="G27" s="2385"/>
    </row>
    <row r="28" spans="1:10" ht="28.5" customHeight="1" x14ac:dyDescent="0.2">
      <c r="B28" s="1703"/>
      <c r="C28" s="2387"/>
      <c r="D28" s="2387"/>
      <c r="E28" s="1974"/>
      <c r="F28" s="2387"/>
      <c r="G28" s="2387"/>
    </row>
    <row r="29" spans="1:10" x14ac:dyDescent="0.2">
      <c r="B29" s="1703"/>
      <c r="C29" s="1968" t="s">
        <v>2006</v>
      </c>
      <c r="E29" s="1973"/>
      <c r="F29" s="2386" t="s">
        <v>2005</v>
      </c>
      <c r="G29" s="2386"/>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8"/>
    </row>
    <row r="36" spans="1:10" ht="13.5" customHeight="1" x14ac:dyDescent="0.2">
      <c r="B36" s="1707"/>
      <c r="C36" s="2371" t="s">
        <v>2007</v>
      </c>
      <c r="D36" s="2370"/>
      <c r="E36" s="2370"/>
      <c r="F36" s="2370"/>
      <c r="G36" s="2370"/>
      <c r="H36" s="2370"/>
      <c r="I36" s="2370"/>
      <c r="J36" s="1709"/>
    </row>
    <row r="37" spans="1:10" ht="31.5" customHeight="1" x14ac:dyDescent="0.2">
      <c r="C37" s="2370"/>
      <c r="D37" s="2370"/>
      <c r="E37" s="2370"/>
      <c r="F37" s="2370"/>
      <c r="G37" s="2370"/>
      <c r="H37" s="2370"/>
      <c r="I37" s="2370"/>
      <c r="J37" s="1709"/>
    </row>
    <row r="38" spans="1:10" ht="6" customHeight="1" x14ac:dyDescent="0.2">
      <c r="C38" s="1708"/>
      <c r="D38" s="1710"/>
      <c r="E38" s="1711"/>
      <c r="F38" s="1711"/>
      <c r="G38" s="1711"/>
    </row>
    <row r="39" spans="1:10" ht="13.5" customHeight="1" x14ac:dyDescent="0.2">
      <c r="B39" s="1707"/>
      <c r="C39" s="2367" t="s">
        <v>1050</v>
      </c>
      <c r="D39" s="2368"/>
      <c r="E39" s="2368"/>
      <c r="F39" s="2368"/>
      <c r="G39" s="2368"/>
      <c r="H39" s="2368"/>
      <c r="I39" s="2368"/>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2108</v>
      </c>
    </row>
    <row r="6" spans="1:2" x14ac:dyDescent="0.2">
      <c r="A6" s="388">
        <v>2</v>
      </c>
      <c r="B6" s="13" t="s">
        <v>2106</v>
      </c>
    </row>
    <row r="7" spans="1:2" x14ac:dyDescent="0.2">
      <c r="A7" s="388">
        <v>3</v>
      </c>
      <c r="B7" s="13" t="s">
        <v>2107</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Quincy Area Vocational Center</v>
      </c>
    </row>
    <row r="65" spans="2:2" x14ac:dyDescent="0.2">
      <c r="B65" s="397">
        <f>COVER!A13</f>
        <v>1001172041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4"/>
      <c r="H2" s="1884"/>
    </row>
    <row r="3" spans="1:8" ht="46.5" customHeight="1" x14ac:dyDescent="0.2">
      <c r="A3" s="2403" t="s">
        <v>1784</v>
      </c>
      <c r="B3" s="2404"/>
      <c r="C3" s="2404"/>
      <c r="D3" s="2404"/>
      <c r="E3" s="2404"/>
      <c r="F3" s="2405"/>
      <c r="G3" s="1884"/>
      <c r="H3" s="1884"/>
    </row>
    <row r="4" spans="1:8" s="1632" customFormat="1" ht="41.25" customHeight="1" x14ac:dyDescent="0.2">
      <c r="A4" s="2406" t="s">
        <v>1986</v>
      </c>
      <c r="B4" s="2407"/>
      <c r="C4" s="2407"/>
      <c r="D4" s="2407"/>
      <c r="E4" s="2407"/>
      <c r="F4" s="2408"/>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993468</v>
      </c>
      <c r="C6" s="1635">
        <f>'Acct Summary 7-8'!D8</f>
        <v>0</v>
      </c>
      <c r="D6" s="1635">
        <f>'Acct Summary 7-8'!F8</f>
        <v>0</v>
      </c>
      <c r="E6" s="1635">
        <f>'Acct Summary 7-8'!I8</f>
        <v>0</v>
      </c>
      <c r="F6" s="1635">
        <f>SUM(B6:E6)</f>
        <v>993468</v>
      </c>
    </row>
    <row r="7" spans="1:8" s="1636" customFormat="1" ht="14.25" customHeight="1" thickBot="1" x14ac:dyDescent="0.25">
      <c r="A7" s="1634" t="s">
        <v>1696</v>
      </c>
      <c r="B7" s="1637">
        <f>'Acct Summary 7-8'!C17</f>
        <v>998116</v>
      </c>
      <c r="C7" s="1637">
        <f>'Acct Summary 7-8'!D17</f>
        <v>0</v>
      </c>
      <c r="D7" s="1637">
        <f>'Acct Summary 7-8'!F17</f>
        <v>0</v>
      </c>
      <c r="E7" s="1900"/>
      <c r="F7" s="1635">
        <f>SUM(B7:E7)</f>
        <v>998116</v>
      </c>
    </row>
    <row r="8" spans="1:8" s="1636" customFormat="1" ht="14.25" thickTop="1" thickBot="1" x14ac:dyDescent="0.25">
      <c r="A8" s="1638" t="s">
        <v>1697</v>
      </c>
      <c r="B8" s="1639">
        <f>(B6-B7)</f>
        <v>-4648</v>
      </c>
      <c r="C8" s="1639">
        <f>(C6-C7)</f>
        <v>0</v>
      </c>
      <c r="D8" s="1639">
        <f>(D6-D7)</f>
        <v>0</v>
      </c>
      <c r="E8" s="1637">
        <f>(E6-E7)</f>
        <v>0</v>
      </c>
      <c r="F8" s="1640">
        <f>SUM(F6-F7)</f>
        <v>-4648</v>
      </c>
    </row>
    <row r="9" spans="1:8" s="1636" customFormat="1" ht="14.25" thickTop="1" thickBot="1" x14ac:dyDescent="0.25">
      <c r="A9" s="1641" t="s">
        <v>1963</v>
      </c>
      <c r="B9" s="1642">
        <f>'Acct Summary 7-8'!C81</f>
        <v>549862</v>
      </c>
      <c r="C9" s="1642">
        <f>'Acct Summary 7-8'!D81</f>
        <v>0</v>
      </c>
      <c r="D9" s="1642">
        <f>'Acct Summary 7-8'!F81</f>
        <v>0</v>
      </c>
      <c r="E9" s="1642">
        <f>'Acct Summary 7-8'!I81</f>
        <v>0</v>
      </c>
      <c r="F9" s="1721">
        <f>SUM(B9:E9)</f>
        <v>549862</v>
      </c>
    </row>
    <row r="10" spans="1:8" ht="16.5" customHeight="1" thickTop="1" x14ac:dyDescent="0.2">
      <c r="A10" s="1643"/>
      <c r="B10" s="1644"/>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9"/>
      <c r="B11" s="1720"/>
      <c r="C11" s="2394"/>
      <c r="D11" s="2395"/>
      <c r="E11" s="2395"/>
      <c r="F11" s="2396"/>
      <c r="H11" s="1718"/>
    </row>
    <row r="12" spans="1:8" ht="19.5" customHeight="1" x14ac:dyDescent="0.2">
      <c r="A12" s="1719"/>
      <c r="B12" s="1720"/>
      <c r="C12" s="2394"/>
      <c r="D12" s="2395"/>
      <c r="E12" s="2395"/>
      <c r="F12" s="2396"/>
      <c r="H12" s="1718"/>
    </row>
    <row r="13" spans="1:8" ht="19.5" customHeight="1" x14ac:dyDescent="0.2">
      <c r="A13" s="1719"/>
      <c r="B13" s="1720"/>
      <c r="C13" s="2397"/>
      <c r="D13" s="2398"/>
      <c r="E13" s="2398"/>
      <c r="F13" s="2399"/>
      <c r="H13" s="1718"/>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09"/>
      <c r="B8" s="2410"/>
      <c r="C8" s="2410"/>
      <c r="D8" s="2411"/>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4" t="s">
        <v>1999</v>
      </c>
      <c r="D11" s="2415"/>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2" t="str">
        <f>COVER!A17</f>
        <v>Quincy Area Vocational Center</v>
      </c>
      <c r="B7" s="2433"/>
      <c r="C7" s="2433"/>
      <c r="D7" s="2446"/>
      <c r="E7" s="2447">
        <f>COVER!A13</f>
        <v>1001172041</v>
      </c>
      <c r="F7" s="2448"/>
      <c r="G7" s="2449" t="str">
        <f>COVER!T23</f>
        <v>060-0002582</v>
      </c>
      <c r="H7" s="2450"/>
      <c r="I7" s="2450"/>
      <c r="J7" s="2450"/>
      <c r="K7" s="2450"/>
      <c r="L7" s="2451"/>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2"/>
      <c r="B9" s="2422"/>
      <c r="C9" s="2422"/>
      <c r="D9" s="2422"/>
      <c r="E9" s="2422"/>
      <c r="F9" s="2453"/>
      <c r="G9" s="2421" t="str">
        <f>COVER!T13</f>
        <v>Zumbahlen, Eyth, Surratt, Foote &amp; Flynn, Ltd.</v>
      </c>
      <c r="H9" s="2443"/>
      <c r="I9" s="2443"/>
      <c r="J9" s="2443"/>
      <c r="K9" s="2443"/>
      <c r="L9" s="2454"/>
    </row>
    <row r="10" spans="1:29" ht="13.5" customHeight="1" x14ac:dyDescent="0.2">
      <c r="A10" s="2429"/>
      <c r="B10" s="2430"/>
      <c r="C10" s="2430"/>
      <c r="D10" s="2430"/>
      <c r="E10" s="2430"/>
      <c r="F10" s="2431"/>
      <c r="G10" s="2421" t="str">
        <f>COVER!T17</f>
        <v>1395 Lincoln Ave</v>
      </c>
      <c r="H10" s="2435"/>
      <c r="I10" s="2435"/>
      <c r="J10" s="2435"/>
      <c r="K10" s="2435"/>
      <c r="L10" s="2436"/>
    </row>
    <row r="11" spans="1:29" ht="13.5" customHeight="1" x14ac:dyDescent="0.2">
      <c r="A11" s="2043" t="s">
        <v>2045</v>
      </c>
      <c r="B11" s="2044"/>
      <c r="C11" s="2023"/>
      <c r="D11" s="2047"/>
      <c r="E11" s="2023"/>
      <c r="F11" s="2024"/>
      <c r="G11" s="2421" t="str">
        <f>COVER!T19</f>
        <v>Jacksonville</v>
      </c>
      <c r="H11" s="2435"/>
      <c r="I11" s="2435"/>
      <c r="J11" s="1985" t="str">
        <f>COVER!X19</f>
        <v>IL</v>
      </c>
      <c r="K11" s="1985">
        <f>COVER!Z19</f>
        <v>62650</v>
      </c>
      <c r="L11" s="2027"/>
    </row>
    <row r="12" spans="1:29" ht="13.5" customHeight="1" x14ac:dyDescent="0.2">
      <c r="A12" s="2437" t="s">
        <v>2044</v>
      </c>
      <c r="B12" s="2438"/>
      <c r="C12" s="2438"/>
      <c r="D12" s="2438"/>
      <c r="E12" s="2438"/>
      <c r="F12" s="2439"/>
      <c r="G12" s="1988"/>
      <c r="H12" s="1310"/>
      <c r="I12" s="1310"/>
      <c r="J12" s="1310"/>
      <c r="K12" s="1310"/>
      <c r="L12" s="1989"/>
    </row>
    <row r="13" spans="1:29" ht="13.5" customHeight="1" x14ac:dyDescent="0.2">
      <c r="A13" s="2421"/>
      <c r="B13" s="2443"/>
      <c r="C13" s="2443"/>
      <c r="D13" s="2443"/>
      <c r="E13" s="1309"/>
      <c r="F13" s="2036"/>
      <c r="G13" s="2028" t="s">
        <v>2047</v>
      </c>
      <c r="H13" s="2029"/>
      <c r="I13" s="2440" t="str">
        <f>COVER!T25</f>
        <v>vflynn@zescpa.com</v>
      </c>
      <c r="J13" s="2441"/>
      <c r="K13" s="2441"/>
      <c r="L13" s="2442"/>
    </row>
    <row r="14" spans="1:29" ht="13.5" customHeight="1" x14ac:dyDescent="0.2">
      <c r="A14" s="2421" t="str">
        <f>COVER!A19</f>
        <v>1416 Maine Street</v>
      </c>
      <c r="B14" s="2422"/>
      <c r="C14" s="2422"/>
      <c r="D14" s="2422"/>
      <c r="E14" s="2034">
        <v>0</v>
      </c>
      <c r="F14" s="1308"/>
      <c r="G14" s="2030" t="s">
        <v>1413</v>
      </c>
      <c r="H14" s="1291"/>
      <c r="I14" s="1291"/>
      <c r="J14" s="1291"/>
      <c r="K14" s="1291"/>
      <c r="L14" s="2026"/>
    </row>
    <row r="15" spans="1:29" ht="13.5" customHeight="1" x14ac:dyDescent="0.2">
      <c r="A15" s="2421" t="str">
        <f>COVER!A21</f>
        <v>Quincy</v>
      </c>
      <c r="B15" s="2435"/>
      <c r="C15" s="2435"/>
      <c r="D15" s="1290"/>
      <c r="E15" s="1990"/>
      <c r="F15" s="1307"/>
      <c r="G15" s="1984" t="str">
        <f>COVER!T15</f>
        <v>Valerie Flynn</v>
      </c>
      <c r="H15" s="1291"/>
      <c r="I15" s="1291"/>
      <c r="J15" s="1291"/>
      <c r="K15" s="1291"/>
      <c r="L15" s="2026"/>
    </row>
    <row r="16" spans="1:29" ht="12.2" customHeight="1" x14ac:dyDescent="0.2">
      <c r="A16" s="2033" t="s">
        <v>2046</v>
      </c>
      <c r="B16" s="1561"/>
      <c r="C16" s="2035">
        <f>COVER!A25</f>
        <v>62301</v>
      </c>
      <c r="D16" s="2035"/>
      <c r="E16" s="2035"/>
      <c r="F16" s="2036"/>
      <c r="G16" s="2423"/>
      <c r="H16" s="2424"/>
      <c r="I16" s="2424"/>
      <c r="J16" s="2424"/>
      <c r="K16" s="2424"/>
      <c r="L16" s="2425"/>
    </row>
    <row r="17" spans="1:13" ht="12.2" customHeight="1" x14ac:dyDescent="0.2">
      <c r="A17" s="2426"/>
      <c r="B17" s="2427"/>
      <c r="C17" s="2427"/>
      <c r="D17" s="2427"/>
      <c r="E17" s="2427"/>
      <c r="F17" s="2428"/>
      <c r="G17" s="2030" t="s">
        <v>1412</v>
      </c>
      <c r="H17" s="1291"/>
      <c r="I17" s="1291"/>
      <c r="J17" s="1291"/>
      <c r="K17" s="2031" t="s">
        <v>1411</v>
      </c>
      <c r="L17" s="2024"/>
      <c r="M17" s="1306"/>
    </row>
    <row r="18" spans="1:13" ht="12.2" customHeight="1" x14ac:dyDescent="0.2">
      <c r="A18" s="2429"/>
      <c r="B18" s="2430"/>
      <c r="C18" s="2430"/>
      <c r="D18" s="2430"/>
      <c r="E18" s="2430"/>
      <c r="F18" s="2431"/>
      <c r="G18" s="2432" t="str">
        <f>COVER!T21</f>
        <v>217-245-5121</v>
      </c>
      <c r="H18" s="2433"/>
      <c r="I18" s="2433"/>
      <c r="J18" s="2433"/>
      <c r="K18" s="2432" t="str">
        <f>COVER!X21</f>
        <v>217-243-3356</v>
      </c>
      <c r="L18" s="243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5" t="str">
        <f>'Single Audit Cover'!A7</f>
        <v>Quincy Area Vocational Center</v>
      </c>
      <c r="B1" s="2445"/>
      <c r="C1" s="2445"/>
      <c r="D1" s="2445"/>
    </row>
    <row r="2" spans="1:11" s="1983" customFormat="1" ht="12.75" x14ac:dyDescent="0.2">
      <c r="A2" s="2456">
        <f>'Single Audit Cover'!E7</f>
        <v>1001172041</v>
      </c>
      <c r="B2" s="2457"/>
      <c r="C2" s="2457"/>
      <c r="D2" s="2457"/>
    </row>
    <row r="3" spans="1:11" s="1983" customFormat="1" ht="12.75" x14ac:dyDescent="0.2">
      <c r="A3" s="2455" t="s">
        <v>2024</v>
      </c>
      <c r="B3" s="2445"/>
      <c r="C3" s="2445"/>
      <c r="D3" s="2445"/>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Quincy Area Vocational Center</v>
      </c>
      <c r="B1" s="2460"/>
      <c r="C1" s="2460"/>
      <c r="D1" s="2460"/>
      <c r="E1" s="2460"/>
    </row>
    <row r="2" spans="1:5" x14ac:dyDescent="0.2">
      <c r="A2" s="2461">
        <f>'Single Audit Cover'!E7</f>
        <v>1001172041</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50538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50538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50538</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6">
        <f>SUM(D35:D45)</f>
        <v>0</v>
      </c>
    </row>
    <row r="49" spans="2:4" x14ac:dyDescent="0.2">
      <c r="B49" s="1350" t="s">
        <v>1489</v>
      </c>
      <c r="C49" s="1350"/>
      <c r="D49" s="1986">
        <f>D32-D47</f>
        <v>50538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Quincy Area Vocational Center</v>
      </c>
      <c r="C1" s="2465"/>
      <c r="D1" s="2465"/>
      <c r="E1" s="2465"/>
      <c r="F1" s="2465"/>
      <c r="G1" s="2465"/>
      <c r="H1" s="2465"/>
      <c r="I1" s="2465"/>
      <c r="J1" s="2465"/>
      <c r="K1" s="2465"/>
    </row>
    <row r="2" spans="2:12" ht="15" x14ac:dyDescent="0.2">
      <c r="B2" s="2466">
        <f>'Single Audit Cover'!E7</f>
        <v>1001172041</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'[1]Single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Quincy Area Vocational Center</v>
      </c>
      <c r="B1" s="2472"/>
      <c r="C1" s="2472"/>
      <c r="D1" s="2472"/>
      <c r="E1" s="1438"/>
    </row>
    <row r="2" spans="1:5" ht="13.5" customHeight="1" x14ac:dyDescent="0.2">
      <c r="A2" s="2473">
        <f>'Single Audit Cover'!E7</f>
        <v>1001172041</v>
      </c>
      <c r="B2" s="2474"/>
      <c r="C2" s="2474"/>
      <c r="D2" s="2474"/>
      <c r="E2" s="1425"/>
    </row>
    <row r="3" spans="1:5" ht="15.75" customHeight="1" x14ac:dyDescent="0.25">
      <c r="A3" s="2475" t="s">
        <v>1546</v>
      </c>
      <c r="B3" s="2476"/>
      <c r="C3" s="2476"/>
      <c r="D3" s="2476"/>
      <c r="E3" s="1437"/>
    </row>
    <row r="4" spans="1:5" ht="13.5" customHeight="1" x14ac:dyDescent="0.25">
      <c r="A4" s="2477" t="str">
        <f>'[1]Single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2032</v>
      </c>
      <c r="B7" s="2480"/>
      <c r="C7" s="2480"/>
      <c r="D7" s="2480"/>
      <c r="E7" s="1436"/>
    </row>
    <row r="8" spans="1:5" ht="13.5" customHeight="1" x14ac:dyDescent="0.2">
      <c r="A8" s="1358" t="s">
        <v>1920</v>
      </c>
      <c r="C8" s="1354"/>
      <c r="D8" s="1354"/>
    </row>
    <row r="9" spans="1:5" x14ac:dyDescent="0.2">
      <c r="A9" s="2479" t="s">
        <v>1921</v>
      </c>
      <c r="B9" s="2480"/>
      <c r="C9" s="2480"/>
      <c r="D9" s="2480"/>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68" t="s">
        <v>1922</v>
      </c>
      <c r="B28" s="2468"/>
      <c r="C28" s="2468"/>
      <c r="D28" s="2468"/>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69" t="s">
        <v>2033</v>
      </c>
      <c r="C42" s="2469"/>
      <c r="D42" s="2469"/>
      <c r="E42" s="1425"/>
    </row>
    <row r="43" spans="1:5" s="1373" customFormat="1" ht="46.15" customHeight="1" x14ac:dyDescent="0.2">
      <c r="A43" s="1424">
        <v>6</v>
      </c>
      <c r="B43" s="2470" t="s">
        <v>2085</v>
      </c>
      <c r="C43" s="2470"/>
      <c r="D43" s="2470"/>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Quincy Area Vocational Center</v>
      </c>
      <c r="C1" s="2488"/>
      <c r="D1" s="2488"/>
      <c r="E1" s="2488"/>
      <c r="F1" s="2488"/>
      <c r="G1" s="2488"/>
      <c r="H1" s="2488"/>
      <c r="I1" s="2488"/>
      <c r="J1" s="1477"/>
    </row>
    <row r="2" spans="2:10" s="1368" customFormat="1" ht="12.75" customHeight="1" x14ac:dyDescent="0.2">
      <c r="B2" s="2489">
        <f>'Single Audit Cover'!E7</f>
        <v>1001172041</v>
      </c>
      <c r="C2" s="2490"/>
      <c r="D2" s="2490"/>
      <c r="E2" s="2490"/>
      <c r="F2" s="2490"/>
      <c r="G2" s="2490"/>
      <c r="H2" s="2490"/>
      <c r="I2" s="2490"/>
      <c r="J2" s="1477"/>
    </row>
    <row r="3" spans="2:10" s="1368" customFormat="1" ht="12.75" customHeight="1" x14ac:dyDescent="0.2">
      <c r="B3" s="2491" t="s">
        <v>1569</v>
      </c>
      <c r="C3" s="2478"/>
      <c r="D3" s="2478"/>
      <c r="E3" s="2478"/>
      <c r="F3" s="2478"/>
      <c r="G3" s="2478"/>
      <c r="H3" s="2478"/>
      <c r="I3" s="2478"/>
      <c r="J3" s="1476"/>
    </row>
    <row r="4" spans="2:10" s="1368" customFormat="1" ht="12.75" customHeight="1" x14ac:dyDescent="0.2">
      <c r="B4" s="2491" t="str">
        <f>'[1]Single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5"/>
      <c r="E29" s="2485"/>
      <c r="F29" s="2485"/>
      <c r="G29" s="2485"/>
      <c r="H29" s="2485"/>
      <c r="I29" s="248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1"/>
      <c r="D37" s="2482"/>
      <c r="E37" s="2482"/>
      <c r="F37" s="2482"/>
      <c r="G37" s="2482"/>
      <c r="H37" s="2482"/>
      <c r="I37" s="2483"/>
    </row>
    <row r="38" spans="1:9" ht="20.45" customHeight="1" x14ac:dyDescent="0.2">
      <c r="B38" s="1448"/>
      <c r="C38" s="2481"/>
      <c r="D38" s="2482"/>
      <c r="E38" s="2482"/>
      <c r="F38" s="2482"/>
      <c r="G38" s="2482"/>
      <c r="H38" s="2482"/>
      <c r="I38" s="2483"/>
    </row>
    <row r="39" spans="1:9" ht="20.65" customHeight="1" x14ac:dyDescent="0.2">
      <c r="B39" s="1448"/>
      <c r="C39" s="2481"/>
      <c r="D39" s="2482"/>
      <c r="E39" s="2482"/>
      <c r="F39" s="2482"/>
      <c r="G39" s="2482"/>
      <c r="H39" s="2482"/>
      <c r="I39" s="2483"/>
    </row>
    <row r="40" spans="1:9" ht="20.65" customHeight="1" x14ac:dyDescent="0.2">
      <c r="B40" s="1448"/>
      <c r="C40" s="2481"/>
      <c r="D40" s="2482"/>
      <c r="E40" s="2482"/>
      <c r="F40" s="2482"/>
      <c r="G40" s="2482"/>
      <c r="H40" s="2482"/>
      <c r="I40" s="2483"/>
    </row>
    <row r="41" spans="1:9" ht="20.65" customHeight="1" x14ac:dyDescent="0.2">
      <c r="B41" s="1448"/>
      <c r="C41" s="2481"/>
      <c r="D41" s="2482"/>
      <c r="E41" s="2482"/>
      <c r="F41" s="2482"/>
      <c r="G41" s="2482"/>
      <c r="H41" s="2482"/>
      <c r="I41" s="2483"/>
    </row>
    <row r="42" spans="1:9" ht="20.65" customHeight="1" x14ac:dyDescent="0.2">
      <c r="B42" s="1448"/>
      <c r="C42" s="2481"/>
      <c r="D42" s="2482"/>
      <c r="E42" s="2482"/>
      <c r="F42" s="2482"/>
      <c r="G42" s="2482"/>
      <c r="H42" s="2482"/>
      <c r="I42" s="2483"/>
    </row>
    <row r="43" spans="1:9" ht="6.2" customHeight="1" x14ac:dyDescent="0.2"/>
    <row r="44" spans="1:9" x14ac:dyDescent="0.2">
      <c r="B44" s="1376" t="s">
        <v>1553</v>
      </c>
      <c r="C44" s="1388"/>
      <c r="D44" s="1388"/>
      <c r="E44" s="2484"/>
      <c r="F44" s="2484"/>
      <c r="G44" s="2484"/>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Quincy Area Vocational Center</v>
      </c>
      <c r="C1" s="2487"/>
      <c r="D1" s="2487"/>
      <c r="E1" s="2487"/>
      <c r="F1" s="2487"/>
      <c r="G1" s="2487"/>
      <c r="H1" s="2487"/>
      <c r="I1" s="2487"/>
      <c r="J1" s="2487"/>
      <c r="K1" s="2487"/>
      <c r="L1" s="1525"/>
      <c r="M1" s="1525"/>
    </row>
    <row r="2" spans="1:13" ht="12" customHeight="1" x14ac:dyDescent="0.2">
      <c r="B2" s="2489">
        <f>'Single Audit Cover'!E7</f>
        <v>1001172041</v>
      </c>
      <c r="C2" s="2489"/>
      <c r="D2" s="2489"/>
      <c r="E2" s="2489"/>
      <c r="F2" s="2489"/>
      <c r="G2" s="2489"/>
      <c r="H2" s="2489"/>
      <c r="I2" s="2489"/>
      <c r="J2" s="2489"/>
      <c r="K2" s="2489"/>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'[1]Single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1" t="str">
        <f>'Single Audit Cover'!A7</f>
        <v>Quincy Area Vocational Center</v>
      </c>
      <c r="C1" s="2501"/>
      <c r="D1" s="2501"/>
      <c r="E1" s="2501"/>
      <c r="F1" s="2501"/>
      <c r="G1" s="2501"/>
      <c r="H1" s="2501"/>
      <c r="I1" s="2501"/>
      <c r="J1" s="2501"/>
      <c r="K1" s="2501"/>
      <c r="L1" s="1546"/>
    </row>
    <row r="2" spans="1:12" ht="12.75" customHeight="1" x14ac:dyDescent="0.2">
      <c r="B2" s="2502">
        <f>'Single Audit Cover'!E7</f>
        <v>1001172041</v>
      </c>
      <c r="C2" s="2502"/>
      <c r="D2" s="2502"/>
      <c r="E2" s="2502"/>
      <c r="F2" s="2502"/>
      <c r="G2" s="2502"/>
      <c r="H2" s="2502"/>
      <c r="I2" s="2502"/>
      <c r="J2" s="2502"/>
      <c r="K2" s="2502"/>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'[1]Single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3" t="s">
        <v>1610</v>
      </c>
      <c r="C6" s="2503"/>
      <c r="D6" s="2503"/>
      <c r="E6" s="2503"/>
      <c r="F6" s="2503"/>
      <c r="G6" s="2503"/>
      <c r="H6" s="2503"/>
      <c r="I6" s="2503"/>
      <c r="J6" s="2503"/>
      <c r="K6" s="2503"/>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5"/>
      <c r="G12" s="2485"/>
      <c r="H12" s="2485"/>
      <c r="I12" s="2485"/>
      <c r="J12" s="2485"/>
      <c r="K12" s="248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8"/>
      <c r="E14" s="2498"/>
      <c r="F14" s="2498"/>
      <c r="H14" s="1434" t="s">
        <v>1604</v>
      </c>
      <c r="I14" s="2499"/>
      <c r="J14" s="2499"/>
      <c r="K14" s="249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9"/>
      <c r="E16" s="2499"/>
      <c r="F16" s="2499"/>
      <c r="G16" s="2499"/>
      <c r="H16" s="2499"/>
      <c r="I16" s="2499"/>
      <c r="J16" s="2499"/>
      <c r="K16" s="2499"/>
      <c r="L16" s="1428"/>
    </row>
    <row r="17" spans="2:12" ht="13.5" customHeight="1" x14ac:dyDescent="0.2">
      <c r="B17" s="1435" t="s">
        <v>1602</v>
      </c>
      <c r="C17" s="1435"/>
      <c r="D17" s="2500"/>
      <c r="E17" s="2500"/>
      <c r="F17" s="2500"/>
      <c r="G17" s="2500"/>
      <c r="H17" s="2500"/>
      <c r="I17" s="2500"/>
      <c r="J17" s="2500"/>
      <c r="K17" s="250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Quincy Area Vocational Center</v>
      </c>
      <c r="C1" s="2487"/>
      <c r="D1" s="2487"/>
      <c r="E1" s="1558"/>
    </row>
    <row r="2" spans="2:5" s="1388" customFormat="1" ht="12.75" customHeight="1" x14ac:dyDescent="0.2">
      <c r="B2" s="2489">
        <f>'Single Audit Cover'!E7</f>
        <v>1001172041</v>
      </c>
      <c r="C2" s="2489"/>
      <c r="D2" s="2489"/>
      <c r="E2" s="1557"/>
    </row>
    <row r="3" spans="2:5" s="1347" customFormat="1" ht="12.75" customHeight="1" x14ac:dyDescent="0.2">
      <c r="B3" s="2477" t="s">
        <v>1620</v>
      </c>
      <c r="C3" s="2477"/>
      <c r="D3" s="2477"/>
      <c r="E3" s="1982"/>
    </row>
    <row r="4" spans="2:5" s="1388" customFormat="1" ht="12.75" customHeight="1" x14ac:dyDescent="0.2">
      <c r="B4" s="2504" t="str">
        <f>'[1]Single Audit Cover'!A4</f>
        <v>Year Ending June 30, 2016</v>
      </c>
      <c r="C4" s="2504"/>
      <c r="D4" s="2504"/>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Quincy Area Vocational Center</v>
      </c>
      <c r="C1" s="2487"/>
      <c r="D1" s="2487"/>
      <c r="E1" s="2487"/>
      <c r="F1" s="1546"/>
      <c r="G1" s="1546"/>
      <c r="H1" s="1546"/>
      <c r="I1" s="1546"/>
      <c r="J1" s="1546"/>
      <c r="K1" s="1546"/>
      <c r="L1" s="1546"/>
    </row>
    <row r="2" spans="2:12" ht="13.5" customHeight="1" x14ac:dyDescent="0.2">
      <c r="B2" s="2489">
        <f>'Single Audit Cover'!E7</f>
        <v>1001172041</v>
      </c>
      <c r="C2" s="2489"/>
      <c r="D2" s="2489"/>
      <c r="E2" s="2489"/>
      <c r="F2" s="1545"/>
      <c r="G2" s="1545"/>
      <c r="H2" s="1545"/>
      <c r="I2" s="1545"/>
      <c r="J2" s="1545"/>
      <c r="K2" s="1545"/>
      <c r="L2" s="1545"/>
    </row>
    <row r="3" spans="2:12" ht="13.5" customHeight="1" x14ac:dyDescent="0.2">
      <c r="B3" s="2477" t="s">
        <v>1628</v>
      </c>
      <c r="C3" s="2477"/>
      <c r="D3" s="2477"/>
      <c r="E3" s="2477"/>
      <c r="F3" s="1982"/>
      <c r="G3" s="1982"/>
      <c r="H3" s="1982"/>
      <c r="I3" s="1982"/>
      <c r="J3" s="1982"/>
      <c r="K3" s="1982"/>
      <c r="L3" s="1982"/>
    </row>
    <row r="4" spans="2:12" ht="13.5" customHeight="1" x14ac:dyDescent="0.2">
      <c r="B4" s="2505" t="str">
        <f>'[1]Single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1001172041</v>
      </c>
    </row>
    <row r="3" spans="1:2" x14ac:dyDescent="0.2">
      <c r="A3" t="s">
        <v>1132</v>
      </c>
      <c r="B3" s="1233" t="str">
        <f>COVER!A15</f>
        <v>Adams</v>
      </c>
    </row>
    <row r="4" spans="1:2" x14ac:dyDescent="0.2">
      <c r="A4" t="s">
        <v>1188</v>
      </c>
      <c r="B4" s="1233" t="str">
        <f>COVER!A17</f>
        <v>Quincy Area Vocational Center</v>
      </c>
    </row>
    <row r="5" spans="1:2" x14ac:dyDescent="0.2">
      <c r="A5" t="s">
        <v>819</v>
      </c>
      <c r="B5" s="1233" t="str">
        <f>COVER!A38</f>
        <v>Mark Pfleiger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060-0002582</v>
      </c>
    </row>
    <row r="16" spans="1:2" x14ac:dyDescent="0.2">
      <c r="A16" t="s">
        <v>501</v>
      </c>
      <c r="B16" s="1233" t="str">
        <f>COVER!T13</f>
        <v>Zumbahlen, Eyth, Surratt, Foote &amp; Flynn, Ltd.</v>
      </c>
    </row>
    <row r="17" spans="1:2" x14ac:dyDescent="0.2">
      <c r="A17" t="s">
        <v>1052</v>
      </c>
      <c r="B17" s="1233" t="str">
        <f>COVER!T15</f>
        <v>Valerie Flynn</v>
      </c>
    </row>
    <row r="18" spans="1:2" x14ac:dyDescent="0.2">
      <c r="A18" t="s">
        <v>1370</v>
      </c>
      <c r="B18" s="1233" t="str">
        <f>COVER!T17</f>
        <v>1395 Lincoln Ave</v>
      </c>
    </row>
    <row r="19" spans="1:2" x14ac:dyDescent="0.2">
      <c r="A19" t="s">
        <v>1054</v>
      </c>
      <c r="B19" s="1233" t="str">
        <f>COVER!T25</f>
        <v>vflynn@zescpa.com</v>
      </c>
    </row>
    <row r="20" spans="1:2" x14ac:dyDescent="0.2">
      <c r="A20" t="s">
        <v>1055</v>
      </c>
      <c r="B20" s="1233" t="str">
        <f>COVER!T19</f>
        <v>Jacksonville</v>
      </c>
    </row>
    <row r="21" spans="1:2" x14ac:dyDescent="0.2">
      <c r="A21" t="s">
        <v>569</v>
      </c>
      <c r="B21" s="1233" t="str">
        <f>COVER!X19</f>
        <v>IL</v>
      </c>
    </row>
    <row r="22" spans="1:2" x14ac:dyDescent="0.2">
      <c r="A22" t="s">
        <v>1056</v>
      </c>
      <c r="B22" s="1233">
        <f>COVER!Z19</f>
        <v>62650</v>
      </c>
    </row>
    <row r="23" spans="1:2" x14ac:dyDescent="0.2">
      <c r="A23" t="s">
        <v>1372</v>
      </c>
      <c r="B23" s="1233" t="str">
        <f>COVER!T21</f>
        <v>217-245-5121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549862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549862</v>
      </c>
      <c r="D92" s="14" t="str">
        <f t="shared" si="0"/>
        <v>Error?</v>
      </c>
    </row>
    <row r="93" spans="1:4" x14ac:dyDescent="0.2">
      <c r="A93" s="55">
        <v>32</v>
      </c>
      <c r="B93" s="1233">
        <f>'Assets-Liab 5-6'!C41</f>
        <v>549862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281967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281967</v>
      </c>
      <c r="C279" s="14" t="s">
        <v>672</v>
      </c>
      <c r="D279" s="14" t="str">
        <f t="shared" si="3"/>
        <v>Error?</v>
      </c>
    </row>
    <row r="280" spans="1:4" x14ac:dyDescent="0.2">
      <c r="A280" s="55">
        <v>219</v>
      </c>
      <c r="B280" s="1233">
        <f>'Assets-Liab 5-6'!M40</f>
        <v>281967</v>
      </c>
      <c r="D280" s="14" t="str">
        <f t="shared" si="3"/>
        <v>Error?</v>
      </c>
    </row>
    <row r="281" spans="1:4" x14ac:dyDescent="0.2">
      <c r="A281" s="55">
        <v>220</v>
      </c>
      <c r="B281" s="1233">
        <f>'Assets-Liab 5-6'!M41</f>
        <v>281967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448134</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448134</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2000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2000</v>
      </c>
      <c r="C727" s="14" t="s">
        <v>672</v>
      </c>
      <c r="D727" s="14" t="str">
        <f t="shared" si="10"/>
        <v>Error?</v>
      </c>
    </row>
    <row r="728" spans="1:4" x14ac:dyDescent="0.2">
      <c r="A728" s="55">
        <v>667</v>
      </c>
      <c r="B728" s="1233">
        <f>'Expenditures 15-22'!C44</f>
        <v>18000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18000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109281</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109281</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129281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577415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83969</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83969</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759</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759</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16938</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16938</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17697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101666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17541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17541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4540</v>
      </c>
      <c r="D846" s="14" t="str">
        <f t="shared" si="12"/>
        <v>Error?</v>
      </c>
    </row>
    <row r="847" spans="1:4" x14ac:dyDescent="0.2">
      <c r="A847" s="55">
        <v>786</v>
      </c>
      <c r="B847" s="1233">
        <f>'Expenditures 15-22'!E47</f>
        <v>4540</v>
      </c>
      <c r="C847" s="14" t="s">
        <v>672</v>
      </c>
      <c r="D847" s="14" t="str">
        <f t="shared" si="12"/>
        <v>Error?</v>
      </c>
    </row>
    <row r="848" spans="1:4" x14ac:dyDescent="0.2">
      <c r="A848" s="55">
        <v>787</v>
      </c>
      <c r="B848" s="1233">
        <f>'Expenditures 15-22'!E49</f>
        <v>4465</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4575</v>
      </c>
      <c r="C850" s="14" t="s">
        <v>672</v>
      </c>
      <c r="D850" s="14" t="str">
        <f t="shared" si="12"/>
        <v>Error?</v>
      </c>
    </row>
    <row r="851" spans="1:4" x14ac:dyDescent="0.2">
      <c r="A851" s="55">
        <v>790</v>
      </c>
      <c r="B851" s="1233">
        <f>'Expenditures 15-22'!E55</f>
        <v>11392</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11392</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20507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38048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126258</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126258</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5498</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5498</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3913</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3913</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69679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69679</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79090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205348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73634</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73634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73634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2005</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2005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751541</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751541</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8257</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8257</v>
      </c>
      <c r="C1115" s="14" t="s">
        <v>672</v>
      </c>
      <c r="D1115" s="14" t="str">
        <f t="shared" si="16"/>
        <v>Error?</v>
      </c>
    </row>
    <row r="1116" spans="1:4" x14ac:dyDescent="0.2">
      <c r="A1116" s="55">
        <v>1055</v>
      </c>
      <c r="B1116" s="1233">
        <f>'Expenditures 15-22'!K44</f>
        <v>18000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4540</v>
      </c>
      <c r="C1118" s="14" t="s">
        <v>672</v>
      </c>
      <c r="D1118" s="14" t="str">
        <f t="shared" si="16"/>
        <v>Error?</v>
      </c>
    </row>
    <row r="1119" spans="1:4" x14ac:dyDescent="0.2">
      <c r="A1119" s="55">
        <v>1058</v>
      </c>
      <c r="B1119" s="1233">
        <f>'Expenditures 15-22'!K47</f>
        <v>22540</v>
      </c>
      <c r="C1119" s="14" t="s">
        <v>672</v>
      </c>
      <c r="D1119" s="14" t="str">
        <f t="shared" si="16"/>
        <v>Error?</v>
      </c>
    </row>
    <row r="1120" spans="1:4" x14ac:dyDescent="0.2">
      <c r="A1120" s="55">
        <v>1059</v>
      </c>
      <c r="B1120" s="1233">
        <f>'Expenditures 15-22'!K49</f>
        <v>4465</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4575</v>
      </c>
      <c r="C1122" s="14" t="s">
        <v>672</v>
      </c>
      <c r="D1122" s="14" t="str">
        <f t="shared" si="16"/>
        <v>Error?</v>
      </c>
    </row>
    <row r="1123" spans="1:4" x14ac:dyDescent="0.2">
      <c r="A1123" s="55">
        <v>1062</v>
      </c>
      <c r="B1123" s="1233">
        <f>'Expenditures 15-22'!K55</f>
        <v>141524</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141524</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69679</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69679</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246575</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998116</v>
      </c>
      <c r="C1152" s="14" t="s">
        <v>672</v>
      </c>
      <c r="D1152" s="14" t="str">
        <f t="shared" si="17"/>
        <v>Error?</v>
      </c>
    </row>
    <row r="1153" spans="1:4" x14ac:dyDescent="0.2">
      <c r="A1153" s="55">
        <v>1092</v>
      </c>
      <c r="B1153" s="1233">
        <f>'Expenditures 15-22'!K115</f>
        <v>-4648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554510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549862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208333</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208333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73634</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73634</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281967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281967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96233</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96233</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19563</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19563</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115796</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115796</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166171</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166171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728975</v>
      </c>
      <c r="C2551" s="14" t="s">
        <v>672</v>
      </c>
      <c r="D2551" s="14" t="str">
        <f t="shared" si="38"/>
        <v>Error?</v>
      </c>
    </row>
    <row r="2552" spans="1:4" x14ac:dyDescent="0.2">
      <c r="A2552" s="83">
        <v>2491</v>
      </c>
      <c r="D2552" s="14" t="str">
        <f t="shared" si="38"/>
        <v>OK</v>
      </c>
    </row>
    <row r="2553" spans="1:4" x14ac:dyDescent="0.2">
      <c r="A2553" s="55">
        <v>2492</v>
      </c>
      <c r="B2553" s="1233">
        <f>'Acct Summary 7-8'!C6</f>
        <v>213955</v>
      </c>
      <c r="C2553" s="14" t="s">
        <v>672</v>
      </c>
      <c r="D2553" s="14" t="str">
        <f t="shared" si="38"/>
        <v>Error?</v>
      </c>
    </row>
    <row r="2554" spans="1:4" x14ac:dyDescent="0.2">
      <c r="A2554" s="55">
        <v>2493</v>
      </c>
      <c r="B2554" s="1233">
        <f>'Acct Summary 7-8'!C7</f>
        <v>50538</v>
      </c>
      <c r="C2554" s="14" t="s">
        <v>672</v>
      </c>
      <c r="D2554" s="14" t="str">
        <f t="shared" si="38"/>
        <v>Error?</v>
      </c>
    </row>
    <row r="2555" spans="1:4" x14ac:dyDescent="0.2">
      <c r="A2555" s="55">
        <v>2494</v>
      </c>
      <c r="B2555" s="1233">
        <f>'Acct Summary 7-8'!C8</f>
        <v>993468</v>
      </c>
      <c r="C2555" s="14" t="s">
        <v>672</v>
      </c>
      <c r="D2555" s="14" t="str">
        <f t="shared" si="38"/>
        <v>Error?</v>
      </c>
    </row>
    <row r="2556" spans="1:4" x14ac:dyDescent="0.2">
      <c r="A2556" s="55">
        <v>2495</v>
      </c>
      <c r="B2556" s="1233">
        <f>'Acct Summary 7-8'!C12</f>
        <v>751541</v>
      </c>
      <c r="C2556" s="14" t="s">
        <v>672</v>
      </c>
      <c r="D2556" s="14" t="str">
        <f t="shared" si="38"/>
        <v>Error?</v>
      </c>
    </row>
    <row r="2557" spans="1:4" x14ac:dyDescent="0.2">
      <c r="A2557" s="55">
        <v>2496</v>
      </c>
      <c r="B2557" s="1233">
        <f>'Acct Summary 7-8'!C13</f>
        <v>246575</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998116</v>
      </c>
      <c r="C2561" s="14" t="s">
        <v>672</v>
      </c>
      <c r="D2561" s="14" t="str">
        <f t="shared" si="39"/>
        <v>Error?</v>
      </c>
    </row>
    <row r="2562" spans="1:4" x14ac:dyDescent="0.2">
      <c r="A2562" s="55">
        <v>2501</v>
      </c>
      <c r="B2562" s="1233">
        <f>'Acct Summary 7-8'!C20</f>
        <v>-4648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-4648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549862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993468</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998116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549862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19951</v>
      </c>
      <c r="D5078" s="14" t="str">
        <f t="shared" si="78"/>
        <v>Error?</v>
      </c>
    </row>
    <row r="5079" spans="1:4" x14ac:dyDescent="0.2">
      <c r="A5079" s="55">
        <v>5018</v>
      </c>
      <c r="B5079" s="1233">
        <f>'Revenues 9-14'!C29</f>
        <v>563465</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1490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584906</v>
      </c>
      <c r="C5087" s="14" t="s">
        <v>672</v>
      </c>
      <c r="D5087" s="14" t="str">
        <f t="shared" si="78"/>
        <v>Error?</v>
      </c>
    </row>
    <row r="5088" spans="1:4" x14ac:dyDescent="0.2">
      <c r="A5088" s="55">
        <v>5027</v>
      </c>
      <c r="B5088" s="1233">
        <f>'Revenues 9-14'!C65</f>
        <v>2617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2617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1280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2159</v>
      </c>
      <c r="D5101" s="14" t="str">
        <f t="shared" si="78"/>
        <v>Error?</v>
      </c>
    </row>
    <row r="5102" spans="1:4" x14ac:dyDescent="0.2">
      <c r="A5102" s="55">
        <v>5041</v>
      </c>
      <c r="B5102" s="1233">
        <f>'Revenues 9-14'!C82</f>
        <v>3439</v>
      </c>
      <c r="C5102" s="14" t="s">
        <v>672</v>
      </c>
      <c r="D5102" s="14" t="str">
        <f t="shared" si="78"/>
        <v>Error?</v>
      </c>
    </row>
    <row r="5103" spans="1:4" x14ac:dyDescent="0.2">
      <c r="A5103" s="55">
        <v>5042</v>
      </c>
      <c r="B5103" s="1233">
        <f>'Revenues 9-14'!C84</f>
        <v>720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720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34527</v>
      </c>
      <c r="D5114" s="14" t="str">
        <f t="shared" si="78"/>
        <v>Error?</v>
      </c>
    </row>
    <row r="5115" spans="1:4" x14ac:dyDescent="0.2">
      <c r="A5115" s="55">
        <v>5054</v>
      </c>
      <c r="B5115" s="1233">
        <f>'Revenues 9-14'!C98</f>
        <v>9586</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91681</v>
      </c>
      <c r="D5117" s="14" t="str">
        <f t="shared" si="78"/>
        <v>Error?</v>
      </c>
    </row>
    <row r="5118" spans="1:4" x14ac:dyDescent="0.2">
      <c r="A5118" s="55">
        <v>5057</v>
      </c>
      <c r="B5118" s="1233">
        <f>'Revenues 9-14'!C106</f>
        <v>620</v>
      </c>
      <c r="D5118" s="14" t="str">
        <f t="shared" si="78"/>
        <v>Error?</v>
      </c>
    </row>
    <row r="5119" spans="1:4" x14ac:dyDescent="0.2">
      <c r="A5119" s="55">
        <v>5058</v>
      </c>
      <c r="B5119" s="1233">
        <f>'Revenues 9-14'!C107</f>
        <v>879</v>
      </c>
      <c r="D5119" s="14" t="str">
        <f t="shared" ref="D5119:D5182" si="79">IF(ISBLANK(B5119),"OK",IF(A5119-B5119=0,"OK","Error?"))</f>
        <v>Error?</v>
      </c>
    </row>
    <row r="5120" spans="1:4" x14ac:dyDescent="0.2">
      <c r="A5120" s="55">
        <v>5059</v>
      </c>
      <c r="B5120" s="1233">
        <f>'Revenues 9-14'!C108</f>
        <v>137293</v>
      </c>
      <c r="C5120" s="14" t="s">
        <v>672</v>
      </c>
      <c r="D5120" s="14" t="str">
        <f t="shared" si="79"/>
        <v>Error?</v>
      </c>
    </row>
    <row r="5121" spans="1:4" x14ac:dyDescent="0.2">
      <c r="A5121" s="55">
        <v>5060</v>
      </c>
      <c r="B5121" s="1233">
        <f>'Revenues 9-14'!C109</f>
        <v>728975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213955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213955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213955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213955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50538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50538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50538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50538</v>
      </c>
      <c r="C5326" s="14" t="s">
        <v>672</v>
      </c>
      <c r="D5326" s="14" t="str">
        <f t="shared" si="82"/>
        <v>Error?</v>
      </c>
    </row>
    <row r="5327" spans="1:4" x14ac:dyDescent="0.2">
      <c r="A5327" s="55">
        <v>5266</v>
      </c>
      <c r="B5327" s="1233">
        <f>'Revenues 9-14'!C275</f>
        <v>993468</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-4648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-8.4530300329900953E-3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110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110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19563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2016-10-25T00:30:47Z</cp:lastPrinted>
  <dcterms:created xsi:type="dcterms:W3CDTF">2003-10-29T19:06:34Z</dcterms:created>
  <dcterms:modified xsi:type="dcterms:W3CDTF">2016-12-14T15:40:02Z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